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A4\"/>
    </mc:Choice>
  </mc:AlternateContent>
  <xr:revisionPtr revIDLastSave="0" documentId="8_{8DD328C8-3AE9-45D3-9E9D-2153F43DC986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BUF!$A$1:$L$68</definedName>
    <definedName name="_xlnm.Print_Area" localSheetId="9">'DC10'!$A$1:$L$68</definedName>
    <definedName name="_xlnm.Print_Area" localSheetId="16">'DC12'!$A$1:$L$68</definedName>
    <definedName name="_xlnm.Print_Area" localSheetId="23">'DC13'!$A$1:$L$68</definedName>
    <definedName name="_xlnm.Print_Area" localSheetId="27">'DC14'!$A$1:$L$68</definedName>
    <definedName name="_xlnm.Print_Area" localSheetId="33">'DC15'!$A$1:$L$68</definedName>
    <definedName name="_xlnm.Print_Area" localSheetId="38">'DC44'!$A$1:$L$68</definedName>
    <definedName name="_xlnm.Print_Area" localSheetId="2">'EC101'!$A$1:$L$68</definedName>
    <definedName name="_xlnm.Print_Area" localSheetId="3">'EC102'!$A$1:$L$68</definedName>
    <definedName name="_xlnm.Print_Area" localSheetId="4">'EC104'!$A$1:$L$68</definedName>
    <definedName name="_xlnm.Print_Area" localSheetId="5">'EC105'!$A$1:$L$68</definedName>
    <definedName name="_xlnm.Print_Area" localSheetId="6">'EC106'!$A$1:$L$68</definedName>
    <definedName name="_xlnm.Print_Area" localSheetId="7">'EC108'!$A$1:$L$68</definedName>
    <definedName name="_xlnm.Print_Area" localSheetId="8">'EC109'!$A$1:$L$68</definedName>
    <definedName name="_xlnm.Print_Area" localSheetId="10">'EC121'!$A$1:$L$68</definedName>
    <definedName name="_xlnm.Print_Area" localSheetId="11">'EC122'!$A$1:$L$68</definedName>
    <definedName name="_xlnm.Print_Area" localSheetId="12">'EC123'!$A$1:$L$68</definedName>
    <definedName name="_xlnm.Print_Area" localSheetId="13">'EC124'!$A$1:$L$68</definedName>
    <definedName name="_xlnm.Print_Area" localSheetId="14">'EC126'!$A$1:$L$68</definedName>
    <definedName name="_xlnm.Print_Area" localSheetId="15">'EC129'!$A$1:$L$68</definedName>
    <definedName name="_xlnm.Print_Area" localSheetId="17">'EC131'!$A$1:$L$68</definedName>
    <definedName name="_xlnm.Print_Area" localSheetId="18">'EC135'!$A$1:$L$68</definedName>
    <definedName name="_xlnm.Print_Area" localSheetId="19">'EC136'!$A$1:$L$68</definedName>
    <definedName name="_xlnm.Print_Area" localSheetId="20">'EC137'!$A$1:$L$68</definedName>
    <definedName name="_xlnm.Print_Area" localSheetId="21">'EC138'!$A$1:$L$68</definedName>
    <definedName name="_xlnm.Print_Area" localSheetId="22">'EC139'!$A$1:$L$68</definedName>
    <definedName name="_xlnm.Print_Area" localSheetId="24">'EC141'!$A$1:$L$68</definedName>
    <definedName name="_xlnm.Print_Area" localSheetId="25">'EC142'!$A$1:$L$68</definedName>
    <definedName name="_xlnm.Print_Area" localSheetId="26">'EC145'!$A$1:$L$68</definedName>
    <definedName name="_xlnm.Print_Area" localSheetId="28">'EC153'!$A$1:$L$68</definedName>
    <definedName name="_xlnm.Print_Area" localSheetId="29">'EC154'!$A$1:$L$68</definedName>
    <definedName name="_xlnm.Print_Area" localSheetId="30">'EC155'!$A$1:$L$68</definedName>
    <definedName name="_xlnm.Print_Area" localSheetId="31">'EC156'!$A$1:$L$68</definedName>
    <definedName name="_xlnm.Print_Area" localSheetId="32">'EC157'!$A$1:$L$68</definedName>
    <definedName name="_xlnm.Print_Area" localSheetId="34">'EC441'!$A$1:$L$68</definedName>
    <definedName name="_xlnm.Print_Area" localSheetId="35">'EC442'!$A$1:$L$68</definedName>
    <definedName name="_xlnm.Print_Area" localSheetId="36">'EC443'!$A$1:$L$68</definedName>
    <definedName name="_xlnm.Print_Area" localSheetId="37">'EC444'!$A$1:$L$68</definedName>
    <definedName name="_xlnm.Print_Area" localSheetId="1">NMA!$A$1:$L$68</definedName>
    <definedName name="_xlnm.Print_Area" localSheetId="39">Summary!$A$1:$L$68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" i="2" l="1"/>
  <c r="D53" i="2" s="1"/>
  <c r="D56" i="2" s="1"/>
  <c r="D59" i="2" s="1"/>
  <c r="L47" i="2"/>
  <c r="K47" i="2"/>
  <c r="J47" i="2"/>
  <c r="I47" i="2"/>
  <c r="H47" i="2"/>
  <c r="H48" i="2" s="1"/>
  <c r="H51" i="2" s="1"/>
  <c r="H53" i="2" s="1"/>
  <c r="H56" i="2" s="1"/>
  <c r="H59" i="2" s="1"/>
  <c r="G47" i="2"/>
  <c r="F47" i="2"/>
  <c r="E47" i="2"/>
  <c r="D47" i="2"/>
  <c r="C47" i="2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C32" i="2"/>
  <c r="C48" i="2" s="1"/>
  <c r="C51" i="2" s="1"/>
  <c r="C53" i="2" s="1"/>
  <c r="C56" i="2" s="1"/>
  <c r="C59" i="2" s="1"/>
  <c r="L47" i="3"/>
  <c r="K47" i="3"/>
  <c r="J47" i="3"/>
  <c r="I47" i="3"/>
  <c r="H47" i="3"/>
  <c r="G47" i="3"/>
  <c r="F47" i="3"/>
  <c r="E47" i="3"/>
  <c r="D47" i="3"/>
  <c r="D48" i="3" s="1"/>
  <c r="D51" i="3" s="1"/>
  <c r="D53" i="3" s="1"/>
  <c r="D56" i="3" s="1"/>
  <c r="D59" i="3" s="1"/>
  <c r="C47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K48" i="4"/>
  <c r="K51" i="4" s="1"/>
  <c r="K53" i="4" s="1"/>
  <c r="K56" i="4" s="1"/>
  <c r="K59" i="4" s="1"/>
  <c r="I48" i="4"/>
  <c r="I51" i="4" s="1"/>
  <c r="I53" i="4" s="1"/>
  <c r="I56" i="4" s="1"/>
  <c r="I59" i="4" s="1"/>
  <c r="L47" i="4"/>
  <c r="K47" i="4"/>
  <c r="J47" i="4"/>
  <c r="I47" i="4"/>
  <c r="H47" i="4"/>
  <c r="G47" i="4"/>
  <c r="F47" i="4"/>
  <c r="E47" i="4"/>
  <c r="D47" i="4"/>
  <c r="C47" i="4"/>
  <c r="L32" i="4"/>
  <c r="K32" i="4"/>
  <c r="J32" i="4"/>
  <c r="J48" i="4" s="1"/>
  <c r="J51" i="4" s="1"/>
  <c r="J53" i="4" s="1"/>
  <c r="J56" i="4" s="1"/>
  <c r="J59" i="4" s="1"/>
  <c r="I32" i="4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E32" i="4"/>
  <c r="E48" i="4" s="1"/>
  <c r="E51" i="4" s="1"/>
  <c r="E53" i="4" s="1"/>
  <c r="E56" i="4" s="1"/>
  <c r="E59" i="4" s="1"/>
  <c r="D32" i="4"/>
  <c r="C32" i="4"/>
  <c r="C48" i="4" s="1"/>
  <c r="C51" i="4" s="1"/>
  <c r="C53" i="4" s="1"/>
  <c r="C56" i="4" s="1"/>
  <c r="C59" i="4" s="1"/>
  <c r="L47" i="5"/>
  <c r="K47" i="5"/>
  <c r="J47" i="5"/>
  <c r="I47" i="5"/>
  <c r="H47" i="5"/>
  <c r="G47" i="5"/>
  <c r="F47" i="5"/>
  <c r="E47" i="5"/>
  <c r="D47" i="5"/>
  <c r="C47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D51" i="6"/>
  <c r="D53" i="6" s="1"/>
  <c r="D56" i="6" s="1"/>
  <c r="D59" i="6" s="1"/>
  <c r="L47" i="6"/>
  <c r="K47" i="6"/>
  <c r="J47" i="6"/>
  <c r="I47" i="6"/>
  <c r="H47" i="6"/>
  <c r="H48" i="6" s="1"/>
  <c r="H51" i="6" s="1"/>
  <c r="H53" i="6" s="1"/>
  <c r="H56" i="6" s="1"/>
  <c r="H59" i="6" s="1"/>
  <c r="G47" i="6"/>
  <c r="F47" i="6"/>
  <c r="E47" i="6"/>
  <c r="D47" i="6"/>
  <c r="C47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C32" i="6"/>
  <c r="C48" i="6" s="1"/>
  <c r="C51" i="6" s="1"/>
  <c r="C53" i="6" s="1"/>
  <c r="C56" i="6" s="1"/>
  <c r="C59" i="6" s="1"/>
  <c r="L47" i="7"/>
  <c r="K47" i="7"/>
  <c r="J47" i="7"/>
  <c r="I47" i="7"/>
  <c r="H47" i="7"/>
  <c r="G47" i="7"/>
  <c r="F47" i="7"/>
  <c r="E47" i="7"/>
  <c r="D47" i="7"/>
  <c r="D48" i="7" s="1"/>
  <c r="D51" i="7" s="1"/>
  <c r="D53" i="7" s="1"/>
  <c r="D56" i="7" s="1"/>
  <c r="D59" i="7" s="1"/>
  <c r="C47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C32" i="7"/>
  <c r="C48" i="7" s="1"/>
  <c r="C51" i="7" s="1"/>
  <c r="C53" i="7" s="1"/>
  <c r="C56" i="7" s="1"/>
  <c r="C59" i="7" s="1"/>
  <c r="K48" i="8"/>
  <c r="K51" i="8" s="1"/>
  <c r="K53" i="8" s="1"/>
  <c r="K56" i="8" s="1"/>
  <c r="K59" i="8" s="1"/>
  <c r="I48" i="8"/>
  <c r="I51" i="8" s="1"/>
  <c r="I53" i="8" s="1"/>
  <c r="I56" i="8" s="1"/>
  <c r="I59" i="8" s="1"/>
  <c r="L47" i="8"/>
  <c r="K47" i="8"/>
  <c r="J47" i="8"/>
  <c r="I47" i="8"/>
  <c r="H47" i="8"/>
  <c r="G47" i="8"/>
  <c r="F47" i="8"/>
  <c r="E47" i="8"/>
  <c r="D47" i="8"/>
  <c r="C47" i="8"/>
  <c r="L32" i="8"/>
  <c r="K32" i="8"/>
  <c r="J32" i="8"/>
  <c r="J48" i="8" s="1"/>
  <c r="J51" i="8" s="1"/>
  <c r="J53" i="8" s="1"/>
  <c r="J56" i="8" s="1"/>
  <c r="J59" i="8" s="1"/>
  <c r="I32" i="8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D53" i="9"/>
  <c r="D56" i="9" s="1"/>
  <c r="D59" i="9" s="1"/>
  <c r="L47" i="9"/>
  <c r="K47" i="9"/>
  <c r="J47" i="9"/>
  <c r="I47" i="9"/>
  <c r="H47" i="9"/>
  <c r="G47" i="9"/>
  <c r="F47" i="9"/>
  <c r="E47" i="9"/>
  <c r="D47" i="9"/>
  <c r="C47" i="9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C32" i="9"/>
  <c r="C48" i="9" s="1"/>
  <c r="C51" i="9" s="1"/>
  <c r="C53" i="9" s="1"/>
  <c r="C56" i="9" s="1"/>
  <c r="C59" i="9" s="1"/>
  <c r="L47" i="10"/>
  <c r="K47" i="10"/>
  <c r="J47" i="10"/>
  <c r="I47" i="10"/>
  <c r="H47" i="10"/>
  <c r="G47" i="10"/>
  <c r="F47" i="10"/>
  <c r="E47" i="10"/>
  <c r="D47" i="10"/>
  <c r="C47" i="10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L47" i="11"/>
  <c r="K47" i="11"/>
  <c r="J47" i="11"/>
  <c r="I47" i="11"/>
  <c r="H47" i="11"/>
  <c r="G47" i="11"/>
  <c r="F47" i="11"/>
  <c r="E47" i="11"/>
  <c r="D47" i="11"/>
  <c r="C47" i="1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L47" i="12"/>
  <c r="K47" i="12"/>
  <c r="J47" i="12"/>
  <c r="I47" i="12"/>
  <c r="H47" i="12"/>
  <c r="G47" i="12"/>
  <c r="F47" i="12"/>
  <c r="E47" i="12"/>
  <c r="D47" i="12"/>
  <c r="C47" i="12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L53" i="13"/>
  <c r="L56" i="13" s="1"/>
  <c r="L59" i="13" s="1"/>
  <c r="L47" i="13"/>
  <c r="K47" i="13"/>
  <c r="J47" i="13"/>
  <c r="I47" i="13"/>
  <c r="H47" i="13"/>
  <c r="G47" i="13"/>
  <c r="F47" i="13"/>
  <c r="E47" i="13"/>
  <c r="D47" i="13"/>
  <c r="C47" i="13"/>
  <c r="L32" i="13"/>
  <c r="L48" i="13" s="1"/>
  <c r="L51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L47" i="14"/>
  <c r="K47" i="14"/>
  <c r="J47" i="14"/>
  <c r="I47" i="14"/>
  <c r="H47" i="14"/>
  <c r="G47" i="14"/>
  <c r="F47" i="14"/>
  <c r="E47" i="14"/>
  <c r="D47" i="14"/>
  <c r="C47" i="14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H32" i="14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L47" i="15"/>
  <c r="K47" i="15"/>
  <c r="J47" i="15"/>
  <c r="I47" i="15"/>
  <c r="H47" i="15"/>
  <c r="G47" i="15"/>
  <c r="F47" i="15"/>
  <c r="E47" i="15"/>
  <c r="D47" i="15"/>
  <c r="C47" i="15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H32" i="15"/>
  <c r="G32" i="15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L47" i="16"/>
  <c r="K47" i="16"/>
  <c r="J47" i="16"/>
  <c r="I47" i="16"/>
  <c r="H47" i="16"/>
  <c r="G47" i="16"/>
  <c r="F47" i="16"/>
  <c r="E47" i="16"/>
  <c r="D47" i="16"/>
  <c r="D48" i="16" s="1"/>
  <c r="D51" i="16" s="1"/>
  <c r="D53" i="16" s="1"/>
  <c r="D56" i="16" s="1"/>
  <c r="D59" i="16" s="1"/>
  <c r="C47" i="16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D32" i="16"/>
  <c r="C32" i="16"/>
  <c r="C48" i="16" s="1"/>
  <c r="C51" i="16" s="1"/>
  <c r="C53" i="16" s="1"/>
  <c r="C56" i="16" s="1"/>
  <c r="C59" i="16" s="1"/>
  <c r="L48" i="17"/>
  <c r="L51" i="17" s="1"/>
  <c r="L53" i="17" s="1"/>
  <c r="L56" i="17" s="1"/>
  <c r="L59" i="17" s="1"/>
  <c r="I48" i="17"/>
  <c r="I51" i="17" s="1"/>
  <c r="I53" i="17" s="1"/>
  <c r="I56" i="17" s="1"/>
  <c r="I59" i="17" s="1"/>
  <c r="L47" i="17"/>
  <c r="K47" i="17"/>
  <c r="J47" i="17"/>
  <c r="I47" i="17"/>
  <c r="H47" i="17"/>
  <c r="G47" i="17"/>
  <c r="F47" i="17"/>
  <c r="E47" i="17"/>
  <c r="D47" i="17"/>
  <c r="C47" i="17"/>
  <c r="L32" i="17"/>
  <c r="K32" i="17"/>
  <c r="J32" i="17"/>
  <c r="J48" i="17" s="1"/>
  <c r="J51" i="17" s="1"/>
  <c r="J53" i="17" s="1"/>
  <c r="J56" i="17" s="1"/>
  <c r="J59" i="17" s="1"/>
  <c r="I32" i="17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F51" i="18"/>
  <c r="F53" i="18" s="1"/>
  <c r="F56" i="18" s="1"/>
  <c r="F59" i="18" s="1"/>
  <c r="L47" i="18"/>
  <c r="K47" i="18"/>
  <c r="J47" i="18"/>
  <c r="I47" i="18"/>
  <c r="H47" i="18"/>
  <c r="G47" i="18"/>
  <c r="F47" i="18"/>
  <c r="E47" i="18"/>
  <c r="D47" i="18"/>
  <c r="C47" i="18"/>
  <c r="L32" i="18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K51" i="19"/>
  <c r="K53" i="19" s="1"/>
  <c r="K56" i="19" s="1"/>
  <c r="K59" i="19" s="1"/>
  <c r="L47" i="19"/>
  <c r="K47" i="19"/>
  <c r="J47" i="19"/>
  <c r="I47" i="19"/>
  <c r="H47" i="19"/>
  <c r="G47" i="19"/>
  <c r="G48" i="19" s="1"/>
  <c r="G51" i="19" s="1"/>
  <c r="G53" i="19" s="1"/>
  <c r="G56" i="19" s="1"/>
  <c r="G59" i="19" s="1"/>
  <c r="F47" i="19"/>
  <c r="E47" i="19"/>
  <c r="D47" i="19"/>
  <c r="C47" i="19"/>
  <c r="L32" i="19"/>
  <c r="L48" i="19" s="1"/>
  <c r="L51" i="19" s="1"/>
  <c r="L53" i="19" s="1"/>
  <c r="L56" i="19" s="1"/>
  <c r="L59" i="19" s="1"/>
  <c r="K32" i="19"/>
  <c r="K48" i="19" s="1"/>
  <c r="J32" i="19"/>
  <c r="I32" i="19"/>
  <c r="H32" i="19"/>
  <c r="G32" i="19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L47" i="20"/>
  <c r="K47" i="20"/>
  <c r="J47" i="20"/>
  <c r="I47" i="20"/>
  <c r="H47" i="20"/>
  <c r="G47" i="20"/>
  <c r="F47" i="20"/>
  <c r="E47" i="20"/>
  <c r="D47" i="20"/>
  <c r="C47" i="20"/>
  <c r="C48" i="20" s="1"/>
  <c r="C51" i="20" s="1"/>
  <c r="C53" i="20" s="1"/>
  <c r="C56" i="20" s="1"/>
  <c r="C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G32" i="20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L47" i="21"/>
  <c r="K47" i="21"/>
  <c r="J47" i="21"/>
  <c r="I47" i="21"/>
  <c r="H47" i="21"/>
  <c r="G47" i="21"/>
  <c r="F47" i="21"/>
  <c r="E47" i="21"/>
  <c r="D47" i="21"/>
  <c r="C47" i="21"/>
  <c r="L32" i="2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F32" i="21"/>
  <c r="E32" i="2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J48" i="22"/>
  <c r="J51" i="22" s="1"/>
  <c r="J53" i="22" s="1"/>
  <c r="J56" i="22" s="1"/>
  <c r="J59" i="22" s="1"/>
  <c r="L47" i="22"/>
  <c r="K47" i="22"/>
  <c r="J47" i="22"/>
  <c r="I47" i="22"/>
  <c r="H47" i="22"/>
  <c r="G47" i="22"/>
  <c r="F47" i="22"/>
  <c r="E47" i="22"/>
  <c r="D47" i="22"/>
  <c r="C47" i="22"/>
  <c r="L32" i="22"/>
  <c r="K32" i="22"/>
  <c r="K48" i="22" s="1"/>
  <c r="K51" i="22" s="1"/>
  <c r="K53" i="22" s="1"/>
  <c r="K56" i="22" s="1"/>
  <c r="K59" i="22" s="1"/>
  <c r="J32" i="22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F32" i="22"/>
  <c r="F48" i="22" s="1"/>
  <c r="F51" i="22" s="1"/>
  <c r="F53" i="22" s="1"/>
  <c r="F56" i="22" s="1"/>
  <c r="F59" i="22" s="1"/>
  <c r="E32" i="22"/>
  <c r="D32" i="22"/>
  <c r="C32" i="22"/>
  <c r="C48" i="22" s="1"/>
  <c r="C51" i="22" s="1"/>
  <c r="C53" i="22" s="1"/>
  <c r="C56" i="22" s="1"/>
  <c r="C59" i="22" s="1"/>
  <c r="F48" i="23"/>
  <c r="F51" i="23" s="1"/>
  <c r="F53" i="23" s="1"/>
  <c r="F56" i="23" s="1"/>
  <c r="F59" i="23" s="1"/>
  <c r="L47" i="23"/>
  <c r="K47" i="23"/>
  <c r="J47" i="23"/>
  <c r="I47" i="23"/>
  <c r="H47" i="23"/>
  <c r="G47" i="23"/>
  <c r="F47" i="23"/>
  <c r="E47" i="23"/>
  <c r="D47" i="23"/>
  <c r="C47" i="23"/>
  <c r="L32" i="23"/>
  <c r="L48" i="23" s="1"/>
  <c r="L51" i="23" s="1"/>
  <c r="L53" i="23" s="1"/>
  <c r="L56" i="23" s="1"/>
  <c r="L59" i="23" s="1"/>
  <c r="K32" i="23"/>
  <c r="J32" i="23"/>
  <c r="I32" i="23"/>
  <c r="H32" i="23"/>
  <c r="G32" i="23"/>
  <c r="F32" i="23"/>
  <c r="E32" i="23"/>
  <c r="D32" i="23"/>
  <c r="D48" i="23" s="1"/>
  <c r="D51" i="23" s="1"/>
  <c r="D53" i="23" s="1"/>
  <c r="D56" i="23" s="1"/>
  <c r="D59" i="23" s="1"/>
  <c r="C32" i="23"/>
  <c r="L47" i="24"/>
  <c r="K47" i="24"/>
  <c r="J47" i="24"/>
  <c r="I47" i="24"/>
  <c r="H47" i="24"/>
  <c r="G47" i="24"/>
  <c r="F47" i="24"/>
  <c r="F48" i="24" s="1"/>
  <c r="F51" i="24" s="1"/>
  <c r="F53" i="24" s="1"/>
  <c r="F56" i="24" s="1"/>
  <c r="F59" i="24" s="1"/>
  <c r="E47" i="24"/>
  <c r="D47" i="24"/>
  <c r="C47" i="24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E59" i="25"/>
  <c r="L47" i="25"/>
  <c r="K47" i="25"/>
  <c r="J47" i="25"/>
  <c r="I47" i="25"/>
  <c r="H47" i="25"/>
  <c r="G47" i="25"/>
  <c r="F47" i="25"/>
  <c r="E47" i="25"/>
  <c r="D47" i="25"/>
  <c r="C47" i="25"/>
  <c r="L32" i="25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E59" i="26"/>
  <c r="L47" i="26"/>
  <c r="K47" i="26"/>
  <c r="J47" i="26"/>
  <c r="I47" i="26"/>
  <c r="H47" i="26"/>
  <c r="G47" i="26"/>
  <c r="F47" i="26"/>
  <c r="E47" i="26"/>
  <c r="D47" i="26"/>
  <c r="C47" i="26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E32" i="26"/>
  <c r="E48" i="26" s="1"/>
  <c r="E51" i="26" s="1"/>
  <c r="E53" i="26" s="1"/>
  <c r="E56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L48" i="27"/>
  <c r="L51" i="27" s="1"/>
  <c r="L53" i="27" s="1"/>
  <c r="L56" i="27" s="1"/>
  <c r="L59" i="27" s="1"/>
  <c r="L47" i="27"/>
  <c r="K47" i="27"/>
  <c r="J47" i="27"/>
  <c r="I47" i="27"/>
  <c r="H47" i="27"/>
  <c r="G47" i="27"/>
  <c r="F47" i="27"/>
  <c r="E47" i="27"/>
  <c r="D47" i="27"/>
  <c r="C47" i="27"/>
  <c r="L32" i="27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I48" i="28"/>
  <c r="I51" i="28" s="1"/>
  <c r="I53" i="28" s="1"/>
  <c r="I56" i="28" s="1"/>
  <c r="I59" i="28" s="1"/>
  <c r="L47" i="28"/>
  <c r="L48" i="28" s="1"/>
  <c r="L51" i="28" s="1"/>
  <c r="L53" i="28" s="1"/>
  <c r="L56" i="28" s="1"/>
  <c r="L59" i="28" s="1"/>
  <c r="K47" i="28"/>
  <c r="J47" i="28"/>
  <c r="I47" i="28"/>
  <c r="H47" i="28"/>
  <c r="G47" i="28"/>
  <c r="F47" i="28"/>
  <c r="E47" i="28"/>
  <c r="D47" i="28"/>
  <c r="D48" i="28" s="1"/>
  <c r="D51" i="28" s="1"/>
  <c r="D53" i="28" s="1"/>
  <c r="D56" i="28" s="1"/>
  <c r="D59" i="28" s="1"/>
  <c r="C47" i="28"/>
  <c r="L32" i="28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C32" i="28"/>
  <c r="C48" i="28" s="1"/>
  <c r="C51" i="28" s="1"/>
  <c r="C53" i="28" s="1"/>
  <c r="C56" i="28" s="1"/>
  <c r="C59" i="28" s="1"/>
  <c r="L47" i="29"/>
  <c r="K47" i="29"/>
  <c r="J47" i="29"/>
  <c r="I47" i="29"/>
  <c r="H47" i="29"/>
  <c r="G47" i="29"/>
  <c r="F47" i="29"/>
  <c r="E47" i="29"/>
  <c r="D47" i="29"/>
  <c r="C47" i="29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L47" i="30"/>
  <c r="K47" i="30"/>
  <c r="J47" i="30"/>
  <c r="I47" i="30"/>
  <c r="H47" i="30"/>
  <c r="G47" i="30"/>
  <c r="F47" i="30"/>
  <c r="F48" i="30" s="1"/>
  <c r="F51" i="30" s="1"/>
  <c r="F53" i="30" s="1"/>
  <c r="F56" i="30" s="1"/>
  <c r="F59" i="30" s="1"/>
  <c r="E47" i="30"/>
  <c r="D47" i="30"/>
  <c r="C47" i="30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G32" i="30"/>
  <c r="F32" i="30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H53" i="31"/>
  <c r="H56" i="31" s="1"/>
  <c r="H59" i="31" s="1"/>
  <c r="L47" i="31"/>
  <c r="K47" i="31"/>
  <c r="J47" i="31"/>
  <c r="I47" i="31"/>
  <c r="H47" i="31"/>
  <c r="G47" i="31"/>
  <c r="F47" i="31"/>
  <c r="E47" i="31"/>
  <c r="D47" i="31"/>
  <c r="C47" i="3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I32" i="31"/>
  <c r="I48" i="31" s="1"/>
  <c r="I51" i="31" s="1"/>
  <c r="I53" i="31" s="1"/>
  <c r="I56" i="31" s="1"/>
  <c r="I59" i="31" s="1"/>
  <c r="H32" i="31"/>
  <c r="H48" i="31" s="1"/>
  <c r="H51" i="31" s="1"/>
  <c r="G32" i="31"/>
  <c r="G48" i="31" s="1"/>
  <c r="G51" i="31" s="1"/>
  <c r="G53" i="31" s="1"/>
  <c r="G56" i="31" s="1"/>
  <c r="G59" i="31" s="1"/>
  <c r="F32" i="31"/>
  <c r="E32" i="3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K48" i="32"/>
  <c r="K51" i="32" s="1"/>
  <c r="K53" i="32" s="1"/>
  <c r="K56" i="32" s="1"/>
  <c r="K59" i="32" s="1"/>
  <c r="C48" i="32"/>
  <c r="C51" i="32" s="1"/>
  <c r="C53" i="32" s="1"/>
  <c r="C56" i="32" s="1"/>
  <c r="C59" i="32" s="1"/>
  <c r="L47" i="32"/>
  <c r="K47" i="32"/>
  <c r="J47" i="32"/>
  <c r="I47" i="32"/>
  <c r="H47" i="32"/>
  <c r="G47" i="32"/>
  <c r="F47" i="32"/>
  <c r="E47" i="32"/>
  <c r="D47" i="32"/>
  <c r="C47" i="32"/>
  <c r="L32" i="32"/>
  <c r="K32" i="32"/>
  <c r="J32" i="32"/>
  <c r="J48" i="32" s="1"/>
  <c r="J51" i="32" s="1"/>
  <c r="J53" i="32" s="1"/>
  <c r="J56" i="32" s="1"/>
  <c r="J59" i="32" s="1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D32" i="32"/>
  <c r="C32" i="32"/>
  <c r="F51" i="33"/>
  <c r="F53" i="33" s="1"/>
  <c r="F56" i="33" s="1"/>
  <c r="F59" i="33" s="1"/>
  <c r="L47" i="33"/>
  <c r="K47" i="33"/>
  <c r="J47" i="33"/>
  <c r="I47" i="33"/>
  <c r="H47" i="33"/>
  <c r="G47" i="33"/>
  <c r="F47" i="33"/>
  <c r="E47" i="33"/>
  <c r="D47" i="33"/>
  <c r="C47" i="33"/>
  <c r="L32" i="33"/>
  <c r="L48" i="33" s="1"/>
  <c r="L51" i="33" s="1"/>
  <c r="L53" i="33" s="1"/>
  <c r="L56" i="33" s="1"/>
  <c r="L59" i="33" s="1"/>
  <c r="K32" i="33"/>
  <c r="J32" i="33"/>
  <c r="I32" i="33"/>
  <c r="I48" i="33" s="1"/>
  <c r="I51" i="33" s="1"/>
  <c r="I53" i="33" s="1"/>
  <c r="I56" i="33" s="1"/>
  <c r="I59" i="33" s="1"/>
  <c r="H32" i="33"/>
  <c r="H48" i="33" s="1"/>
  <c r="H51" i="33" s="1"/>
  <c r="H53" i="33" s="1"/>
  <c r="H56" i="33" s="1"/>
  <c r="H59" i="33" s="1"/>
  <c r="G32" i="33"/>
  <c r="G48" i="33" s="1"/>
  <c r="G51" i="33" s="1"/>
  <c r="G53" i="33" s="1"/>
  <c r="G56" i="33" s="1"/>
  <c r="G59" i="33" s="1"/>
  <c r="F32" i="33"/>
  <c r="F48" i="33" s="1"/>
  <c r="E32" i="33"/>
  <c r="D32" i="33"/>
  <c r="D48" i="33" s="1"/>
  <c r="D51" i="33" s="1"/>
  <c r="D53" i="33" s="1"/>
  <c r="D56" i="33" s="1"/>
  <c r="D59" i="33" s="1"/>
  <c r="C32" i="33"/>
  <c r="K48" i="34"/>
  <c r="K51" i="34" s="1"/>
  <c r="K53" i="34" s="1"/>
  <c r="K56" i="34" s="1"/>
  <c r="K59" i="34" s="1"/>
  <c r="C48" i="34"/>
  <c r="C51" i="34" s="1"/>
  <c r="C53" i="34" s="1"/>
  <c r="C56" i="34" s="1"/>
  <c r="C59" i="34" s="1"/>
  <c r="L47" i="34"/>
  <c r="K47" i="34"/>
  <c r="J47" i="34"/>
  <c r="I47" i="34"/>
  <c r="H47" i="34"/>
  <c r="G47" i="34"/>
  <c r="F47" i="34"/>
  <c r="E47" i="34"/>
  <c r="D47" i="34"/>
  <c r="C47" i="34"/>
  <c r="L32" i="34"/>
  <c r="L48" i="34" s="1"/>
  <c r="L51" i="34" s="1"/>
  <c r="L53" i="34" s="1"/>
  <c r="L56" i="34" s="1"/>
  <c r="L59" i="34" s="1"/>
  <c r="K32" i="34"/>
  <c r="J32" i="34"/>
  <c r="I32" i="34"/>
  <c r="I48" i="34" s="1"/>
  <c r="I51" i="34" s="1"/>
  <c r="I53" i="34" s="1"/>
  <c r="I56" i="34" s="1"/>
  <c r="I59" i="34" s="1"/>
  <c r="H32" i="34"/>
  <c r="G32" i="34"/>
  <c r="G48" i="34" s="1"/>
  <c r="G51" i="34" s="1"/>
  <c r="G53" i="34" s="1"/>
  <c r="G56" i="34" s="1"/>
  <c r="G59" i="34" s="1"/>
  <c r="F32" i="34"/>
  <c r="F48" i="34" s="1"/>
  <c r="F51" i="34" s="1"/>
  <c r="F53" i="34" s="1"/>
  <c r="F56" i="34" s="1"/>
  <c r="F59" i="34" s="1"/>
  <c r="E32" i="34"/>
  <c r="D32" i="34"/>
  <c r="D48" i="34" s="1"/>
  <c r="D51" i="34" s="1"/>
  <c r="D53" i="34" s="1"/>
  <c r="D56" i="34" s="1"/>
  <c r="D59" i="34" s="1"/>
  <c r="C32" i="34"/>
  <c r="L48" i="35"/>
  <c r="L51" i="35" s="1"/>
  <c r="L53" i="35" s="1"/>
  <c r="L56" i="35" s="1"/>
  <c r="L59" i="35" s="1"/>
  <c r="L47" i="35"/>
  <c r="K47" i="35"/>
  <c r="J47" i="35"/>
  <c r="I47" i="35"/>
  <c r="H47" i="35"/>
  <c r="G47" i="35"/>
  <c r="F47" i="35"/>
  <c r="E47" i="35"/>
  <c r="D47" i="35"/>
  <c r="C47" i="35"/>
  <c r="L32" i="35"/>
  <c r="K32" i="35"/>
  <c r="K48" i="35" s="1"/>
  <c r="K51" i="35" s="1"/>
  <c r="K53" i="35" s="1"/>
  <c r="K56" i="35" s="1"/>
  <c r="K59" i="35" s="1"/>
  <c r="J32" i="35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F32" i="35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I48" i="36"/>
  <c r="I51" i="36" s="1"/>
  <c r="I53" i="36" s="1"/>
  <c r="I56" i="36" s="1"/>
  <c r="I59" i="36" s="1"/>
  <c r="L47" i="36"/>
  <c r="K47" i="36"/>
  <c r="J47" i="36"/>
  <c r="I47" i="36"/>
  <c r="H47" i="36"/>
  <c r="G47" i="36"/>
  <c r="F47" i="36"/>
  <c r="E47" i="36"/>
  <c r="D47" i="36"/>
  <c r="D48" i="36" s="1"/>
  <c r="D51" i="36" s="1"/>
  <c r="D53" i="36" s="1"/>
  <c r="D56" i="36" s="1"/>
  <c r="D59" i="36" s="1"/>
  <c r="C47" i="36"/>
  <c r="L32" i="36"/>
  <c r="L48" i="36" s="1"/>
  <c r="L51" i="36" s="1"/>
  <c r="L53" i="36" s="1"/>
  <c r="L56" i="36" s="1"/>
  <c r="L59" i="36" s="1"/>
  <c r="K32" i="36"/>
  <c r="K48" i="36" s="1"/>
  <c r="K51" i="36" s="1"/>
  <c r="K53" i="36" s="1"/>
  <c r="K56" i="36" s="1"/>
  <c r="K59" i="36" s="1"/>
  <c r="J32" i="36"/>
  <c r="J48" i="36" s="1"/>
  <c r="J51" i="36" s="1"/>
  <c r="J53" i="36" s="1"/>
  <c r="J56" i="36" s="1"/>
  <c r="J59" i="36" s="1"/>
  <c r="I32" i="36"/>
  <c r="H32" i="36"/>
  <c r="H48" i="36" s="1"/>
  <c r="H51" i="36" s="1"/>
  <c r="H53" i="36" s="1"/>
  <c r="H56" i="36" s="1"/>
  <c r="H59" i="36" s="1"/>
  <c r="G32" i="36"/>
  <c r="G48" i="36" s="1"/>
  <c r="G51" i="36" s="1"/>
  <c r="G53" i="36" s="1"/>
  <c r="G56" i="36" s="1"/>
  <c r="G59" i="36" s="1"/>
  <c r="F32" i="36"/>
  <c r="F48" i="36" s="1"/>
  <c r="F51" i="36" s="1"/>
  <c r="F53" i="36" s="1"/>
  <c r="F56" i="36" s="1"/>
  <c r="F59" i="36" s="1"/>
  <c r="E32" i="36"/>
  <c r="E48" i="36" s="1"/>
  <c r="E51" i="36" s="1"/>
  <c r="E53" i="36" s="1"/>
  <c r="E56" i="36" s="1"/>
  <c r="E59" i="36" s="1"/>
  <c r="D32" i="36"/>
  <c r="C32" i="36"/>
  <c r="C48" i="36" s="1"/>
  <c r="C51" i="36" s="1"/>
  <c r="C53" i="36" s="1"/>
  <c r="C56" i="36" s="1"/>
  <c r="C59" i="36" s="1"/>
  <c r="K48" i="37"/>
  <c r="K51" i="37" s="1"/>
  <c r="K53" i="37" s="1"/>
  <c r="K56" i="37" s="1"/>
  <c r="K59" i="37" s="1"/>
  <c r="C48" i="37"/>
  <c r="C51" i="37" s="1"/>
  <c r="C53" i="37" s="1"/>
  <c r="C56" i="37" s="1"/>
  <c r="C59" i="37" s="1"/>
  <c r="L47" i="37"/>
  <c r="K47" i="37"/>
  <c r="J47" i="37"/>
  <c r="I47" i="37"/>
  <c r="H47" i="37"/>
  <c r="G47" i="37"/>
  <c r="F47" i="37"/>
  <c r="E47" i="37"/>
  <c r="D47" i="37"/>
  <c r="C47" i="37"/>
  <c r="L32" i="37"/>
  <c r="L48" i="37" s="1"/>
  <c r="L51" i="37" s="1"/>
  <c r="L53" i="37" s="1"/>
  <c r="L56" i="37" s="1"/>
  <c r="L59" i="37" s="1"/>
  <c r="K32" i="37"/>
  <c r="J32" i="37"/>
  <c r="I32" i="37"/>
  <c r="I48" i="37" s="1"/>
  <c r="I51" i="37" s="1"/>
  <c r="I53" i="37" s="1"/>
  <c r="I56" i="37" s="1"/>
  <c r="I59" i="37" s="1"/>
  <c r="H32" i="37"/>
  <c r="H48" i="37" s="1"/>
  <c r="H51" i="37" s="1"/>
  <c r="H53" i="37" s="1"/>
  <c r="H56" i="37" s="1"/>
  <c r="H59" i="37" s="1"/>
  <c r="G32" i="37"/>
  <c r="G48" i="37" s="1"/>
  <c r="G51" i="37" s="1"/>
  <c r="G53" i="37" s="1"/>
  <c r="G56" i="37" s="1"/>
  <c r="G59" i="37" s="1"/>
  <c r="F32" i="37"/>
  <c r="F48" i="37" s="1"/>
  <c r="F51" i="37" s="1"/>
  <c r="F53" i="37" s="1"/>
  <c r="F56" i="37" s="1"/>
  <c r="F59" i="37" s="1"/>
  <c r="E32" i="37"/>
  <c r="D32" i="37"/>
  <c r="D48" i="37" s="1"/>
  <c r="D51" i="37" s="1"/>
  <c r="D53" i="37" s="1"/>
  <c r="D56" i="37" s="1"/>
  <c r="D59" i="37" s="1"/>
  <c r="C32" i="37"/>
  <c r="K48" i="38"/>
  <c r="K51" i="38" s="1"/>
  <c r="K53" i="38" s="1"/>
  <c r="K56" i="38" s="1"/>
  <c r="K59" i="38" s="1"/>
  <c r="H48" i="38"/>
  <c r="H51" i="38" s="1"/>
  <c r="H53" i="38" s="1"/>
  <c r="H56" i="38" s="1"/>
  <c r="H59" i="38" s="1"/>
  <c r="L47" i="38"/>
  <c r="K47" i="38"/>
  <c r="J47" i="38"/>
  <c r="I47" i="38"/>
  <c r="H47" i="38"/>
  <c r="G47" i="38"/>
  <c r="F47" i="38"/>
  <c r="E47" i="38"/>
  <c r="D47" i="38"/>
  <c r="C47" i="38"/>
  <c r="L32" i="38"/>
  <c r="K32" i="38"/>
  <c r="J32" i="38"/>
  <c r="J48" i="38" s="1"/>
  <c r="J51" i="38" s="1"/>
  <c r="J53" i="38" s="1"/>
  <c r="J56" i="38" s="1"/>
  <c r="J59" i="38" s="1"/>
  <c r="I32" i="38"/>
  <c r="H32" i="38"/>
  <c r="G32" i="38"/>
  <c r="G48" i="38" s="1"/>
  <c r="G51" i="38" s="1"/>
  <c r="G53" i="38" s="1"/>
  <c r="G56" i="38" s="1"/>
  <c r="G59" i="38" s="1"/>
  <c r="F32" i="38"/>
  <c r="F48" i="38" s="1"/>
  <c r="F51" i="38" s="1"/>
  <c r="F53" i="38" s="1"/>
  <c r="F56" i="38" s="1"/>
  <c r="F59" i="38" s="1"/>
  <c r="E32" i="38"/>
  <c r="D32" i="38"/>
  <c r="C32" i="38"/>
  <c r="C48" i="38" s="1"/>
  <c r="C51" i="38" s="1"/>
  <c r="C53" i="38" s="1"/>
  <c r="C56" i="38" s="1"/>
  <c r="C59" i="38" s="1"/>
  <c r="H48" i="39"/>
  <c r="H51" i="39" s="1"/>
  <c r="H53" i="39" s="1"/>
  <c r="H56" i="39" s="1"/>
  <c r="H59" i="39" s="1"/>
  <c r="L47" i="39"/>
  <c r="K47" i="39"/>
  <c r="J47" i="39"/>
  <c r="I47" i="39"/>
  <c r="H47" i="39"/>
  <c r="G47" i="39"/>
  <c r="F47" i="39"/>
  <c r="E47" i="39"/>
  <c r="E48" i="39" s="1"/>
  <c r="E51" i="39" s="1"/>
  <c r="E53" i="39" s="1"/>
  <c r="E56" i="39" s="1"/>
  <c r="E59" i="39" s="1"/>
  <c r="D47" i="39"/>
  <c r="C47" i="39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J48" i="39" s="1"/>
  <c r="J51" i="39" s="1"/>
  <c r="J53" i="39" s="1"/>
  <c r="J56" i="39" s="1"/>
  <c r="J59" i="39" s="1"/>
  <c r="I32" i="39"/>
  <c r="I48" i="39" s="1"/>
  <c r="I51" i="39" s="1"/>
  <c r="I53" i="39" s="1"/>
  <c r="I56" i="39" s="1"/>
  <c r="I59" i="39" s="1"/>
  <c r="H32" i="39"/>
  <c r="G32" i="39"/>
  <c r="F32" i="39"/>
  <c r="F48" i="39" s="1"/>
  <c r="F51" i="39" s="1"/>
  <c r="F53" i="39" s="1"/>
  <c r="F56" i="39" s="1"/>
  <c r="F59" i="39" s="1"/>
  <c r="E32" i="39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K48" i="40"/>
  <c r="K51" i="40" s="1"/>
  <c r="K53" i="40" s="1"/>
  <c r="K56" i="40" s="1"/>
  <c r="K59" i="40" s="1"/>
  <c r="L47" i="40"/>
  <c r="K47" i="40"/>
  <c r="J47" i="40"/>
  <c r="I47" i="40"/>
  <c r="H47" i="40"/>
  <c r="G47" i="40"/>
  <c r="F47" i="40"/>
  <c r="E47" i="40"/>
  <c r="D47" i="40"/>
  <c r="C47" i="40"/>
  <c r="L32" i="40"/>
  <c r="L48" i="40" s="1"/>
  <c r="L51" i="40" s="1"/>
  <c r="L53" i="40" s="1"/>
  <c r="L56" i="40" s="1"/>
  <c r="L59" i="40" s="1"/>
  <c r="K32" i="40"/>
  <c r="J32" i="40"/>
  <c r="J48" i="40" s="1"/>
  <c r="J51" i="40" s="1"/>
  <c r="J53" i="40" s="1"/>
  <c r="J56" i="40" s="1"/>
  <c r="J59" i="40" s="1"/>
  <c r="I32" i="40"/>
  <c r="I48" i="40" s="1"/>
  <c r="I51" i="40" s="1"/>
  <c r="I53" i="40" s="1"/>
  <c r="I56" i="40" s="1"/>
  <c r="I59" i="40" s="1"/>
  <c r="H32" i="40"/>
  <c r="G32" i="40"/>
  <c r="G48" i="40" s="1"/>
  <c r="G51" i="40" s="1"/>
  <c r="G53" i="40" s="1"/>
  <c r="G56" i="40" s="1"/>
  <c r="G59" i="40" s="1"/>
  <c r="F32" i="40"/>
  <c r="F48" i="40" s="1"/>
  <c r="F51" i="40" s="1"/>
  <c r="F53" i="40" s="1"/>
  <c r="F56" i="40" s="1"/>
  <c r="F59" i="40" s="1"/>
  <c r="E32" i="40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L47" i="1"/>
  <c r="K47" i="1"/>
  <c r="J47" i="1"/>
  <c r="I47" i="1"/>
  <c r="H47" i="1"/>
  <c r="G47" i="1"/>
  <c r="F47" i="1"/>
  <c r="E47" i="1"/>
  <c r="D47" i="1"/>
  <c r="C47" i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F48" i="3" l="1"/>
  <c r="F51" i="3" s="1"/>
  <c r="F53" i="3" s="1"/>
  <c r="F56" i="3" s="1"/>
  <c r="F59" i="3" s="1"/>
  <c r="H48" i="34"/>
  <c r="H51" i="34" s="1"/>
  <c r="H53" i="34" s="1"/>
  <c r="H56" i="34" s="1"/>
  <c r="H59" i="34" s="1"/>
  <c r="E48" i="31"/>
  <c r="E51" i="31" s="1"/>
  <c r="E53" i="31" s="1"/>
  <c r="E56" i="31" s="1"/>
  <c r="E59" i="31" s="1"/>
  <c r="H48" i="23"/>
  <c r="H51" i="23" s="1"/>
  <c r="H53" i="23" s="1"/>
  <c r="H56" i="23" s="1"/>
  <c r="H59" i="23" s="1"/>
  <c r="J48" i="5"/>
  <c r="J51" i="5" s="1"/>
  <c r="J53" i="5" s="1"/>
  <c r="J56" i="5" s="1"/>
  <c r="J59" i="5" s="1"/>
  <c r="K48" i="1"/>
  <c r="K51" i="1" s="1"/>
  <c r="K53" i="1" s="1"/>
  <c r="K56" i="1" s="1"/>
  <c r="K59" i="1" s="1"/>
  <c r="I48" i="38"/>
  <c r="I51" i="38" s="1"/>
  <c r="I53" i="38" s="1"/>
  <c r="I56" i="38" s="1"/>
  <c r="I59" i="38" s="1"/>
  <c r="F48" i="31"/>
  <c r="F51" i="31" s="1"/>
  <c r="F53" i="31" s="1"/>
  <c r="F56" i="31" s="1"/>
  <c r="F59" i="31" s="1"/>
  <c r="J48" i="29"/>
  <c r="J51" i="29" s="1"/>
  <c r="J53" i="29" s="1"/>
  <c r="J56" i="29" s="1"/>
  <c r="J59" i="29" s="1"/>
  <c r="J48" i="26"/>
  <c r="J51" i="26" s="1"/>
  <c r="J53" i="26" s="1"/>
  <c r="J56" i="26" s="1"/>
  <c r="J59" i="26" s="1"/>
  <c r="L48" i="25"/>
  <c r="L51" i="25" s="1"/>
  <c r="L53" i="25" s="1"/>
  <c r="L56" i="25" s="1"/>
  <c r="L59" i="25" s="1"/>
  <c r="I48" i="23"/>
  <c r="I51" i="23" s="1"/>
  <c r="I53" i="23" s="1"/>
  <c r="I56" i="23" s="1"/>
  <c r="I59" i="23" s="1"/>
  <c r="C48" i="1"/>
  <c r="C51" i="1" s="1"/>
  <c r="C53" i="1" s="1"/>
  <c r="C56" i="1" s="1"/>
  <c r="C59" i="1" s="1"/>
  <c r="E48" i="40"/>
  <c r="E51" i="40" s="1"/>
  <c r="E53" i="40" s="1"/>
  <c r="E56" i="40" s="1"/>
  <c r="E59" i="40" s="1"/>
  <c r="J48" i="37"/>
  <c r="J51" i="37" s="1"/>
  <c r="J53" i="37" s="1"/>
  <c r="J56" i="37" s="1"/>
  <c r="J59" i="37" s="1"/>
  <c r="J48" i="34"/>
  <c r="J51" i="34" s="1"/>
  <c r="J53" i="34" s="1"/>
  <c r="J56" i="34" s="1"/>
  <c r="J59" i="34" s="1"/>
  <c r="J48" i="33"/>
  <c r="J51" i="33" s="1"/>
  <c r="J53" i="33" s="1"/>
  <c r="J56" i="33" s="1"/>
  <c r="J59" i="33" s="1"/>
  <c r="F48" i="27"/>
  <c r="F51" i="27" s="1"/>
  <c r="F53" i="27" s="1"/>
  <c r="F56" i="27" s="1"/>
  <c r="F59" i="27" s="1"/>
  <c r="L48" i="21"/>
  <c r="L51" i="21" s="1"/>
  <c r="L53" i="21" s="1"/>
  <c r="L56" i="21" s="1"/>
  <c r="L59" i="21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G48" i="39"/>
  <c r="G51" i="39" s="1"/>
  <c r="G53" i="39" s="1"/>
  <c r="G56" i="39" s="1"/>
  <c r="G59" i="39" s="1"/>
  <c r="H48" i="30"/>
  <c r="H51" i="30" s="1"/>
  <c r="H53" i="30" s="1"/>
  <c r="H56" i="30" s="1"/>
  <c r="H59" i="30" s="1"/>
  <c r="G48" i="23"/>
  <c r="G51" i="23" s="1"/>
  <c r="G53" i="23" s="1"/>
  <c r="G56" i="23" s="1"/>
  <c r="G59" i="23" s="1"/>
  <c r="H48" i="40"/>
  <c r="H51" i="40" s="1"/>
  <c r="H53" i="40" s="1"/>
  <c r="H56" i="40" s="1"/>
  <c r="H59" i="40" s="1"/>
  <c r="E48" i="38"/>
  <c r="E51" i="38" s="1"/>
  <c r="E53" i="38" s="1"/>
  <c r="E56" i="38" s="1"/>
  <c r="E59" i="38" s="1"/>
  <c r="E48" i="37"/>
  <c r="E51" i="37" s="1"/>
  <c r="E53" i="37" s="1"/>
  <c r="E56" i="37" s="1"/>
  <c r="E59" i="37" s="1"/>
  <c r="G48" i="35"/>
  <c r="G51" i="35" s="1"/>
  <c r="G53" i="35" s="1"/>
  <c r="G56" i="35" s="1"/>
  <c r="G59" i="35" s="1"/>
  <c r="E48" i="34"/>
  <c r="E51" i="34" s="1"/>
  <c r="E53" i="34" s="1"/>
  <c r="E56" i="34" s="1"/>
  <c r="E59" i="34" s="1"/>
  <c r="E48" i="33"/>
  <c r="E51" i="33" s="1"/>
  <c r="E53" i="33" s="1"/>
  <c r="E56" i="33" s="1"/>
  <c r="E59" i="33" s="1"/>
  <c r="E48" i="32"/>
  <c r="E51" i="32" s="1"/>
  <c r="E53" i="32" s="1"/>
  <c r="E56" i="32" s="1"/>
  <c r="E59" i="32" s="1"/>
  <c r="J48" i="31"/>
  <c r="J51" i="31" s="1"/>
  <c r="J53" i="31" s="1"/>
  <c r="J56" i="31" s="1"/>
  <c r="J59" i="31" s="1"/>
  <c r="F48" i="29"/>
  <c r="F51" i="29" s="1"/>
  <c r="F53" i="29" s="1"/>
  <c r="F56" i="29" s="1"/>
  <c r="F59" i="29" s="1"/>
  <c r="I48" i="27"/>
  <c r="I51" i="27" s="1"/>
  <c r="I53" i="27" s="1"/>
  <c r="I56" i="27" s="1"/>
  <c r="I59" i="27" s="1"/>
  <c r="H48" i="25"/>
  <c r="H51" i="25" s="1"/>
  <c r="H53" i="25" s="1"/>
  <c r="H56" i="25" s="1"/>
  <c r="H59" i="25" s="1"/>
  <c r="E48" i="23"/>
  <c r="E51" i="23" s="1"/>
  <c r="E53" i="23" s="1"/>
  <c r="E56" i="23" s="1"/>
  <c r="E59" i="23" s="1"/>
  <c r="G48" i="22"/>
  <c r="G51" i="22" s="1"/>
  <c r="G53" i="22" s="1"/>
  <c r="G56" i="22" s="1"/>
  <c r="G59" i="22" s="1"/>
  <c r="G48" i="21"/>
  <c r="G51" i="21" s="1"/>
  <c r="G53" i="21" s="1"/>
  <c r="G56" i="21" s="1"/>
  <c r="G59" i="21" s="1"/>
  <c r="I48" i="15"/>
  <c r="I51" i="15" s="1"/>
  <c r="I53" i="15" s="1"/>
  <c r="I56" i="15" s="1"/>
  <c r="I59" i="15" s="1"/>
  <c r="G48" i="15"/>
  <c r="G51" i="15" s="1"/>
  <c r="G53" i="15" s="1"/>
  <c r="G56" i="15" s="1"/>
  <c r="G59" i="15" s="1"/>
  <c r="I48" i="14"/>
  <c r="I51" i="14" s="1"/>
  <c r="I53" i="14" s="1"/>
  <c r="I56" i="14" s="1"/>
  <c r="I59" i="14" s="1"/>
  <c r="H48" i="12"/>
  <c r="H51" i="12" s="1"/>
  <c r="H53" i="12" s="1"/>
  <c r="H56" i="12" s="1"/>
  <c r="H59" i="12" s="1"/>
  <c r="H48" i="11"/>
  <c r="H51" i="11" s="1"/>
  <c r="H53" i="11" s="1"/>
  <c r="H56" i="11" s="1"/>
  <c r="H59" i="11" s="1"/>
  <c r="H48" i="10"/>
  <c r="H51" i="10" s="1"/>
  <c r="H53" i="10" s="1"/>
  <c r="H56" i="10" s="1"/>
  <c r="H59" i="10" s="1"/>
  <c r="F48" i="8"/>
  <c r="F51" i="8" s="1"/>
  <c r="F53" i="8" s="1"/>
  <c r="F56" i="8" s="1"/>
  <c r="F59" i="8" s="1"/>
  <c r="D48" i="8"/>
  <c r="D51" i="8" s="1"/>
  <c r="D53" i="8" s="1"/>
  <c r="D56" i="8" s="1"/>
  <c r="D59" i="8" s="1"/>
  <c r="L48" i="8"/>
  <c r="L51" i="8" s="1"/>
  <c r="L53" i="8" s="1"/>
  <c r="L56" i="8" s="1"/>
  <c r="L59" i="8" s="1"/>
  <c r="F48" i="4"/>
  <c r="F51" i="4" s="1"/>
  <c r="F53" i="4" s="1"/>
  <c r="F56" i="4" s="1"/>
  <c r="F59" i="4" s="1"/>
  <c r="D48" i="4"/>
  <c r="D51" i="4" s="1"/>
  <c r="D53" i="4" s="1"/>
  <c r="D56" i="4" s="1"/>
  <c r="D59" i="4" s="1"/>
  <c r="L48" i="4"/>
  <c r="L51" i="4" s="1"/>
  <c r="L53" i="4" s="1"/>
  <c r="L56" i="4" s="1"/>
  <c r="L59" i="4" s="1"/>
  <c r="F48" i="7"/>
  <c r="F51" i="7" s="1"/>
  <c r="F53" i="7" s="1"/>
  <c r="F56" i="7" s="1"/>
  <c r="F59" i="7" s="1"/>
  <c r="F48" i="35"/>
  <c r="F51" i="35" s="1"/>
  <c r="F53" i="35" s="1"/>
  <c r="F56" i="35" s="1"/>
  <c r="F59" i="35" s="1"/>
  <c r="D48" i="32"/>
  <c r="D51" i="32" s="1"/>
  <c r="D53" i="32" s="1"/>
  <c r="D56" i="32" s="1"/>
  <c r="D59" i="32" s="1"/>
  <c r="L48" i="32"/>
  <c r="L51" i="32" s="1"/>
  <c r="L53" i="32" s="1"/>
  <c r="L56" i="32" s="1"/>
  <c r="L59" i="32" s="1"/>
  <c r="H48" i="15"/>
  <c r="H51" i="15" s="1"/>
  <c r="H53" i="15" s="1"/>
  <c r="H56" i="15" s="1"/>
  <c r="H59" i="15" s="1"/>
  <c r="G48" i="9"/>
  <c r="G51" i="9" s="1"/>
  <c r="G53" i="9" s="1"/>
  <c r="G56" i="9" s="1"/>
  <c r="G59" i="9" s="1"/>
  <c r="G48" i="30"/>
  <c r="G51" i="30" s="1"/>
  <c r="G53" i="30" s="1"/>
  <c r="G56" i="30" s="1"/>
  <c r="G59" i="30" s="1"/>
  <c r="H48" i="19"/>
  <c r="H51" i="19" s="1"/>
  <c r="H53" i="19" s="1"/>
  <c r="H56" i="19" s="1"/>
  <c r="H59" i="19" s="1"/>
  <c r="I48" i="18"/>
  <c r="I51" i="18" s="1"/>
  <c r="I53" i="18" s="1"/>
  <c r="I56" i="18" s="1"/>
  <c r="I59" i="18" s="1"/>
  <c r="E48" i="16"/>
  <c r="E51" i="16" s="1"/>
  <c r="E53" i="16" s="1"/>
  <c r="E56" i="16" s="1"/>
  <c r="E59" i="16" s="1"/>
  <c r="K48" i="2"/>
  <c r="K51" i="2" s="1"/>
  <c r="K53" i="2" s="1"/>
  <c r="K56" i="2" s="1"/>
  <c r="K59" i="2" s="1"/>
  <c r="D48" i="38"/>
  <c r="D51" i="38" s="1"/>
  <c r="D53" i="38" s="1"/>
  <c r="D56" i="38" s="1"/>
  <c r="D59" i="38" s="1"/>
  <c r="L48" i="38"/>
  <c r="L51" i="38" s="1"/>
  <c r="L53" i="38" s="1"/>
  <c r="L56" i="38" s="1"/>
  <c r="L59" i="38" s="1"/>
  <c r="C48" i="33"/>
  <c r="C51" i="33" s="1"/>
  <c r="C53" i="33" s="1"/>
  <c r="C56" i="33" s="1"/>
  <c r="C59" i="33" s="1"/>
  <c r="K48" i="33"/>
  <c r="K51" i="33" s="1"/>
  <c r="K53" i="33" s="1"/>
  <c r="K56" i="33" s="1"/>
  <c r="K59" i="33" s="1"/>
  <c r="J48" i="35"/>
  <c r="J51" i="35" s="1"/>
  <c r="J53" i="35" s="1"/>
  <c r="J56" i="35" s="1"/>
  <c r="J59" i="35" s="1"/>
  <c r="F48" i="26"/>
  <c r="F51" i="26" s="1"/>
  <c r="F53" i="26" s="1"/>
  <c r="F56" i="26" s="1"/>
  <c r="F59" i="26" s="1"/>
  <c r="D48" i="22"/>
  <c r="D51" i="22" s="1"/>
  <c r="D53" i="22" s="1"/>
  <c r="D56" i="22" s="1"/>
  <c r="D59" i="22" s="1"/>
  <c r="L48" i="22"/>
  <c r="L51" i="22" s="1"/>
  <c r="L53" i="22" s="1"/>
  <c r="L56" i="22" s="1"/>
  <c r="L59" i="22" s="1"/>
  <c r="L48" i="18"/>
  <c r="L51" i="18" s="1"/>
  <c r="L53" i="18" s="1"/>
  <c r="L56" i="18" s="1"/>
  <c r="L59" i="18" s="1"/>
  <c r="F48" i="17"/>
  <c r="F51" i="17" s="1"/>
  <c r="F53" i="17" s="1"/>
  <c r="F56" i="17" s="1"/>
  <c r="F59" i="17" s="1"/>
  <c r="E48" i="22"/>
  <c r="E51" i="22" s="1"/>
  <c r="E53" i="22" s="1"/>
  <c r="E56" i="22" s="1"/>
  <c r="E59" i="22" s="1"/>
  <c r="J48" i="24"/>
  <c r="J51" i="24" s="1"/>
  <c r="J53" i="24" s="1"/>
  <c r="J56" i="24" s="1"/>
  <c r="J59" i="24" s="1"/>
  <c r="J48" i="23"/>
  <c r="J51" i="23" s="1"/>
  <c r="J53" i="23" s="1"/>
  <c r="J56" i="23" s="1"/>
  <c r="J59" i="23" s="1"/>
  <c r="E48" i="21"/>
  <c r="E51" i="21" s="1"/>
  <c r="E53" i="21" s="1"/>
  <c r="E56" i="21" s="1"/>
  <c r="E59" i="21" s="1"/>
  <c r="G48" i="20"/>
  <c r="G51" i="20" s="1"/>
  <c r="G53" i="20" s="1"/>
  <c r="G56" i="20" s="1"/>
  <c r="G59" i="20" s="1"/>
  <c r="I48" i="19"/>
  <c r="I51" i="19" s="1"/>
  <c r="I53" i="19" s="1"/>
  <c r="I56" i="19" s="1"/>
  <c r="I59" i="19" s="1"/>
  <c r="C48" i="23"/>
  <c r="C51" i="23" s="1"/>
  <c r="C53" i="23" s="1"/>
  <c r="C56" i="23" s="1"/>
  <c r="C59" i="23" s="1"/>
  <c r="K48" i="23"/>
  <c r="K51" i="23" s="1"/>
  <c r="K53" i="23" s="1"/>
  <c r="K56" i="23" s="1"/>
  <c r="K59" i="23" s="1"/>
  <c r="F48" i="21"/>
  <c r="F51" i="21" s="1"/>
  <c r="F53" i="21" s="1"/>
  <c r="F56" i="21" s="1"/>
  <c r="F59" i="21" s="1"/>
  <c r="H48" i="20"/>
  <c r="H51" i="20" s="1"/>
  <c r="H53" i="20" s="1"/>
  <c r="H56" i="20" s="1"/>
  <c r="H59" i="20" s="1"/>
  <c r="J48" i="19"/>
  <c r="J51" i="19" s="1"/>
  <c r="J53" i="19" s="1"/>
  <c r="J56" i="19" s="1"/>
  <c r="J59" i="19" s="1"/>
  <c r="H48" i="14"/>
  <c r="H51" i="14" s="1"/>
  <c r="H53" i="14" s="1"/>
  <c r="H56" i="14" s="1"/>
  <c r="H59" i="14" s="1"/>
  <c r="F48" i="11"/>
  <c r="F51" i="11" s="1"/>
  <c r="F53" i="11" s="1"/>
  <c r="F56" i="11" s="1"/>
  <c r="F59" i="11" s="1"/>
</calcChain>
</file>

<file path=xl/sharedStrings.xml><?xml version="1.0" encoding="utf-8"?>
<sst xmlns="http://schemas.openxmlformats.org/spreadsheetml/2006/main" count="5640" uniqueCount="125">
  <si>
    <t>Eastern Cape: Buffalo City (BUF) - Table A4 Budgeted Financial Performance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</si>
  <si>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</si>
  <si>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</si>
  <si>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</si>
  <si>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</si>
  <si>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</si>
  <si>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</si>
  <si>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</si>
  <si>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</si>
  <si>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</si>
  <si>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</si>
  <si>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</si>
  <si>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</si>
  <si>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</si>
  <si>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</si>
  <si>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</si>
  <si>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</si>
  <si>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</si>
  <si>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</si>
  <si>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</si>
  <si>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</si>
  <si>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</si>
  <si>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</si>
  <si>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</si>
  <si>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</si>
  <si>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</si>
  <si>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</si>
  <si>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</si>
  <si>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</si>
  <si>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</si>
  <si>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</si>
  <si>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</si>
  <si>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</si>
  <si>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</si>
  <si>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</si>
  <si>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</si>
  <si>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</si>
  <si>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</si>
  <si>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</si>
  <si>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</si>
  <si>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</si>
  <si>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</si>
  <si>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</si>
  <si>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</si>
  <si>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</si>
  <si>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</si>
  <si>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</si>
  <si>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</si>
  <si>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</si>
  <si>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</si>
  <si>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</si>
  <si>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</si>
  <si>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</si>
  <si>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</si>
  <si>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</si>
  <si>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</si>
  <si>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</si>
  <si>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</si>
  <si>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</si>
  <si>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</si>
  <si>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</si>
  <si>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</si>
  <si>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</si>
  <si>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</si>
  <si>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</si>
  <si>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</si>
  <si>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</si>
  <si>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</si>
  <si>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</si>
  <si>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</si>
  <si>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</si>
  <si>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</si>
  <si>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</si>
  <si>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</si>
  <si>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</si>
  <si>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</si>
  <si>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</si>
  <si>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Eastern Cape: Nelson Mandela Bay (NMA) - Table A4 Budgeted Financial Performance ( All ) for 4th Quarter ended 30 June 2024 (Figures Finalised as at 2024/07/29)</t>
  </si>
  <si>
    <t>Eastern Cape: Dr Beyers Naude (EC101) - Table A4 Budgeted Financial Performance ( All ) for 4th Quarter ended 30 June 2024 (Figures Finalised as at 2024/07/29)</t>
  </si>
  <si>
    <t>Eastern Cape: Blue Crane Route (EC102) - Table A4 Budgeted Financial Performance ( All ) for 4th Quarter ended 30 June 2024 (Figures Finalised as at 2024/07/29)</t>
  </si>
  <si>
    <t>Eastern Cape: Makana (EC104) - Table A4 Budgeted Financial Performance ( All ) for 4th Quarter ended 30 June 2024 (Figures Finalised as at 2024/07/29)</t>
  </si>
  <si>
    <t>Eastern Cape: Ndlambe (EC105) - Table A4 Budgeted Financial Performance ( All ) for 4th Quarter ended 30 June 2024 (Figures Finalised as at 2024/07/29)</t>
  </si>
  <si>
    <t>Eastern Cape: Sundays River Valley (EC106) - Table A4 Budgeted Financial Performance ( All ) for 4th Quarter ended 30 June 2024 (Figures Finalised as at 2024/07/29)</t>
  </si>
  <si>
    <t>Eastern Cape: Kouga (EC108) - Table A4 Budgeted Financial Performance ( All ) for 4th Quarter ended 30 June 2024 (Figures Finalised as at 2024/07/29)</t>
  </si>
  <si>
    <t>Eastern Cape: Kou-Kamma (EC109) - Table A4 Budgeted Financial Performance ( All ) for 4th Quarter ended 30 June 2024 (Figures Finalised as at 2024/07/29)</t>
  </si>
  <si>
    <t>Eastern Cape: Sarah Baartman (DC10) - Table A4 Budgeted Financial Performance ( All ) for 4th Quarter ended 30 June 2024 (Figures Finalised as at 2024/07/29)</t>
  </si>
  <si>
    <t>Eastern Cape: Mbhashe (EC121) - Table A4 Budgeted Financial Performance ( All ) for 4th Quarter ended 30 June 2024 (Figures Finalised as at 2024/07/29)</t>
  </si>
  <si>
    <t>Eastern Cape: Mnquma (EC122) - Table A4 Budgeted Financial Performance ( All ) for 4th Quarter ended 30 June 2024 (Figures Finalised as at 2024/07/29)</t>
  </si>
  <si>
    <t>Eastern Cape: Great Kei (EC123) - Table A4 Budgeted Financial Performance ( All ) for 4th Quarter ended 30 June 2024 (Figures Finalised as at 2024/07/29)</t>
  </si>
  <si>
    <t>Eastern Cape: Amahlathi (EC124) - Table A4 Budgeted Financial Performance ( All ) for 4th Quarter ended 30 June 2024 (Figures Finalised as at 2024/07/29)</t>
  </si>
  <si>
    <t>Eastern Cape: Ngqushwa (EC126) - Table A4 Budgeted Financial Performance ( All ) for 4th Quarter ended 30 June 2024 (Figures Finalised as at 2024/07/29)</t>
  </si>
  <si>
    <t>Eastern Cape: Raymond Mhlaba (EC129) - Table A4 Budgeted Financial Performance ( All ) for 4th Quarter ended 30 June 2024 (Figures Finalised as at 2024/07/29)</t>
  </si>
  <si>
    <t>Eastern Cape: Amathole (DC12) - Table A4 Budgeted Financial Performance ( All ) for 4th Quarter ended 30 June 2024 (Figures Finalised as at 2024/07/29)</t>
  </si>
  <si>
    <t>Eastern Cape: Inxuba Yethemba (EC131) - Table A4 Budgeted Financial Performance ( All ) for 4th Quarter ended 30 June 2024 (Figures Finalised as at 2024/07/29)</t>
  </si>
  <si>
    <t>Eastern Cape: Intsika Yethu (EC135) - Table A4 Budgeted Financial Performance ( All ) for 4th Quarter ended 30 June 2024 (Figures Finalised as at 2024/07/29)</t>
  </si>
  <si>
    <t>Eastern Cape: Emalahleni (EC) (EC136) - Table A4 Budgeted Financial Performance ( All ) for 4th Quarter ended 30 June 2024 (Figures Finalised as at 2024/07/29)</t>
  </si>
  <si>
    <t>Eastern Cape: Dr. A.B. Xuma (EC137) - Table A4 Budgeted Financial Performance ( All ) for 4th Quarter ended 30 June 2024 (Figures Finalised as at 2024/07/29)</t>
  </si>
  <si>
    <t>Eastern Cape: Sakhisizwe (EC138) - Table A4 Budgeted Financial Performance ( All ) for 4th Quarter ended 30 June 2024 (Figures Finalised as at 2024/07/29)</t>
  </si>
  <si>
    <t>Eastern Cape: Enoch Mgijima (EC139) - Table A4 Budgeted Financial Performance ( All ) for 4th Quarter ended 30 June 2024 (Figures Finalised as at 2024/07/29)</t>
  </si>
  <si>
    <t>Eastern Cape: Chris Hani (DC13) - Table A4 Budgeted Financial Performance ( All ) for 4th Quarter ended 30 June 2024 (Figures Finalised as at 2024/07/29)</t>
  </si>
  <si>
    <t>Eastern Cape: Elundini (EC141) - Table A4 Budgeted Financial Performance ( All ) for 4th Quarter ended 30 June 2024 (Figures Finalised as at 2024/07/29)</t>
  </si>
  <si>
    <t>Eastern Cape: Senqu (EC142) - Table A4 Budgeted Financial Performance ( All ) for 4th Quarter ended 30 June 2024 (Figures Finalised as at 2024/07/29)</t>
  </si>
  <si>
    <t>Eastern Cape: Walter Sisulu (EC145) - Table A4 Budgeted Financial Performance ( All ) for 4th Quarter ended 30 June 2024 (Figures Finalised as at 2024/07/29)</t>
  </si>
  <si>
    <t>Eastern Cape: Joe Gqabi (DC14) - Table A4 Budgeted Financial Performance ( All ) for 4th Quarter ended 30 June 2024 (Figures Finalised as at 2024/07/29)</t>
  </si>
  <si>
    <t>Eastern Cape: Ngquza Hills (EC153) - Table A4 Budgeted Financial Performance ( All ) for 4th Quarter ended 30 June 2024 (Figures Finalised as at 2024/07/29)</t>
  </si>
  <si>
    <t>Eastern Cape: Port St Johns (EC154) - Table A4 Budgeted Financial Performance ( All ) for 4th Quarter ended 30 June 2024 (Figures Finalised as at 2024/07/29)</t>
  </si>
  <si>
    <t>Eastern Cape: Nyandeni (EC155) - Table A4 Budgeted Financial Performance ( All ) for 4th Quarter ended 30 June 2024 (Figures Finalised as at 2024/07/29)</t>
  </si>
  <si>
    <t>Eastern Cape: Mhlontlo (EC156) - Table A4 Budgeted Financial Performance ( All ) for 4th Quarter ended 30 June 2024 (Figures Finalised as at 2024/07/29)</t>
  </si>
  <si>
    <t>Eastern Cape: King Sabata Dalindyebo (EC157) - Table A4 Budgeted Financial Performance ( All ) for 4th Quarter ended 30 June 2024 (Figures Finalised as at 2024/07/29)</t>
  </si>
  <si>
    <t>Eastern Cape: O R Tambo (DC15) - Table A4 Budgeted Financial Performance ( All ) for 4th Quarter ended 30 June 2024 (Figures Finalised as at 2024/07/29)</t>
  </si>
  <si>
    <t>Eastern Cape: Matatiele (EC441) - Table A4 Budgeted Financial Performance ( All ) for 4th Quarter ended 30 June 2024 (Figures Finalised as at 2024/07/29)</t>
  </si>
  <si>
    <t>Eastern Cape: Umzimvubu (EC442) - Table A4 Budgeted Financial Performance ( All ) for 4th Quarter ended 30 June 2024 (Figures Finalised as at 2024/07/29)</t>
  </si>
  <si>
    <t>Eastern Cape: Winnie Madikizela-Mandela (EC443) - Table A4 Budgeted Financial Performance ( All ) for 4th Quarter ended 30 June 2024 (Figures Finalised as at 2024/07/29)</t>
  </si>
  <si>
    <t>Eastern Cape: Ntabankulu (EC444) - Table A4 Budgeted Financial Performance ( All ) for 4th Quarter ended 30 June 2024 (Figures Finalised as at 2024/07/29)</t>
  </si>
  <si>
    <t>Eastern Cape: Alfred Nzo (DC44) - Table A4 Budgeted Financial Performance ( All ) for 4th Quarter ended 30 June 2024 (Figures Finalised as at 2024/07/29)</t>
  </si>
  <si>
    <t>Summary - Table A4 Budgeted Financial Performance ( All ) for 4th Quarter ended 30 June 2024 (Figures Finalised as at 2024/07/29)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</si>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</sst>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#,;\(#,###,\)"/>
    <numFmt numFmtId="166" formatCode="_(* #,##0,_);_(* \(#,##0,\);_(* &quot;–&quot;?_);_(@_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7" fontId="4" fillId="0" borderId="16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17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67" fontId="4" fillId="0" borderId="16" xfId="0" applyNumberFormat="1" applyFont="1" applyBorder="1"/>
    <xf numFmtId="167" fontId="4" fillId="0" borderId="19" xfId="0" applyNumberFormat="1" applyFont="1" applyBorder="1"/>
    <xf numFmtId="167" fontId="4" fillId="0" borderId="18" xfId="0" applyNumberFormat="1" applyFont="1" applyBorder="1"/>
    <xf numFmtId="167" fontId="4" fillId="0" borderId="17" xfId="0" applyNumberFormat="1" applyFont="1" applyBorder="1"/>
    <xf numFmtId="167" fontId="4" fillId="0" borderId="0" xfId="0" applyNumberFormat="1" applyFont="1"/>
    <xf numFmtId="167" fontId="4" fillId="0" borderId="20" xfId="0" applyNumberFormat="1" applyFont="1" applyBorder="1"/>
    <xf numFmtId="167" fontId="4" fillId="0" borderId="21" xfId="0" applyNumberFormat="1" applyFont="1" applyBorder="1"/>
    <xf numFmtId="167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2" xfId="0" applyNumberFormat="1" applyFont="1" applyBorder="1"/>
    <xf numFmtId="166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7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7" fontId="3" fillId="0" borderId="27" xfId="0" applyNumberFormat="1" applyFont="1" applyBorder="1" applyAlignment="1">
      <alignment vertical="top"/>
    </xf>
    <xf numFmtId="167" fontId="3" fillId="0" borderId="28" xfId="0" applyNumberFormat="1" applyFont="1" applyBorder="1" applyAlignment="1">
      <alignment vertical="top"/>
    </xf>
    <xf numFmtId="167" fontId="3" fillId="0" borderId="29" xfId="0" applyNumberFormat="1" applyFont="1" applyBorder="1" applyAlignment="1">
      <alignment vertical="top"/>
    </xf>
    <xf numFmtId="167" fontId="3" fillId="0" borderId="30" xfId="0" applyNumberFormat="1" applyFont="1" applyBorder="1" applyAlignment="1">
      <alignment vertical="top"/>
    </xf>
    <xf numFmtId="166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7" fontId="3" fillId="0" borderId="16" xfId="0" applyNumberFormat="1" applyFont="1" applyBorder="1"/>
    <xf numFmtId="167" fontId="3" fillId="0" borderId="17" xfId="0" applyNumberFormat="1" applyFont="1" applyBorder="1"/>
    <xf numFmtId="167" fontId="3" fillId="0" borderId="0" xfId="0" applyNumberFormat="1" applyFont="1"/>
    <xf numFmtId="167" fontId="3" fillId="0" borderId="22" xfId="0" applyNumberFormat="1" applyFont="1" applyBorder="1"/>
    <xf numFmtId="167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7" fontId="3" fillId="0" borderId="31" xfId="0" applyNumberFormat="1" applyFont="1" applyBorder="1" applyAlignment="1">
      <alignment vertical="top"/>
    </xf>
    <xf numFmtId="167" fontId="3" fillId="0" borderId="32" xfId="0" applyNumberFormat="1" applyFont="1" applyBorder="1" applyAlignment="1">
      <alignment vertical="top"/>
    </xf>
    <xf numFmtId="167" fontId="3" fillId="0" borderId="33" xfId="0" applyNumberFormat="1" applyFont="1" applyBorder="1" applyAlignment="1">
      <alignment vertical="top"/>
    </xf>
    <xf numFmtId="167" fontId="3" fillId="0" borderId="34" xfId="0" applyNumberFormat="1" applyFont="1" applyBorder="1" applyAlignment="1">
      <alignment vertical="top"/>
    </xf>
    <xf numFmtId="167" fontId="3" fillId="0" borderId="35" xfId="0" applyNumberFormat="1" applyFont="1" applyBorder="1" applyAlignment="1">
      <alignment vertical="top"/>
    </xf>
    <xf numFmtId="167" fontId="4" fillId="0" borderId="16" xfId="1" applyNumberFormat="1" applyFont="1" applyFill="1" applyBorder="1" applyProtection="1"/>
    <xf numFmtId="167" fontId="4" fillId="0" borderId="17" xfId="1" applyNumberFormat="1" applyFont="1" applyFill="1" applyBorder="1" applyProtection="1"/>
    <xf numFmtId="167" fontId="4" fillId="0" borderId="0" xfId="1" applyNumberFormat="1" applyFont="1" applyFill="1" applyBorder="1" applyProtection="1"/>
    <xf numFmtId="167" fontId="4" fillId="0" borderId="22" xfId="1" applyNumberFormat="1" applyFont="1" applyFill="1" applyBorder="1" applyProtection="1"/>
    <xf numFmtId="167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7" fontId="3" fillId="0" borderId="31" xfId="0" applyNumberFormat="1" applyFont="1" applyBorder="1"/>
    <xf numFmtId="167" fontId="3" fillId="0" borderId="32" xfId="0" applyNumberFormat="1" applyFont="1" applyBorder="1"/>
    <xf numFmtId="167" fontId="3" fillId="0" borderId="33" xfId="0" applyNumberFormat="1" applyFont="1" applyBorder="1"/>
    <xf numFmtId="167" fontId="3" fillId="0" borderId="34" xfId="0" applyNumberFormat="1" applyFont="1" applyBorder="1"/>
    <xf numFmtId="167" fontId="3" fillId="0" borderId="35" xfId="0" applyNumberFormat="1" applyFont="1" applyBorder="1"/>
    <xf numFmtId="167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7" fontId="3" fillId="0" borderId="38" xfId="0" applyNumberFormat="1" applyFont="1" applyBorder="1"/>
    <xf numFmtId="167" fontId="3" fillId="0" borderId="39" xfId="0" applyNumberFormat="1" applyFont="1" applyBorder="1"/>
    <xf numFmtId="167" fontId="3" fillId="0" borderId="40" xfId="0" applyNumberFormat="1" applyFont="1" applyBorder="1"/>
    <xf numFmtId="167" fontId="3" fillId="0" borderId="41" xfId="0" applyNumberFormat="1" applyFont="1" applyBorder="1"/>
    <xf numFmtId="167" fontId="3" fillId="0" borderId="42" xfId="0" applyNumberFormat="1" applyFont="1" applyBorder="1"/>
    <xf numFmtId="167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8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1948603231</v>
      </c>
      <c r="D6" s="29">
        <v>2199540633</v>
      </c>
      <c r="E6" s="30">
        <v>2147070527</v>
      </c>
      <c r="F6" s="31">
        <v>2614160794</v>
      </c>
      <c r="G6" s="29">
        <v>2459295652</v>
      </c>
      <c r="H6" s="32">
        <v>2459295652</v>
      </c>
      <c r="I6" s="30">
        <v>2300883709</v>
      </c>
      <c r="J6" s="33">
        <v>2835813816</v>
      </c>
      <c r="K6" s="29">
        <v>3281036586</v>
      </c>
      <c r="L6" s="32">
        <v>3796159327</v>
      </c>
    </row>
    <row r="7" spans="1:12" ht="13.5" x14ac:dyDescent="0.25">
      <c r="A7" s="28" t="s">
        <v>23</v>
      </c>
      <c r="B7" s="21" t="s">
        <v>22</v>
      </c>
      <c r="C7" s="29">
        <v>1214596751</v>
      </c>
      <c r="D7" s="29">
        <v>1255132792</v>
      </c>
      <c r="E7" s="30">
        <v>738617071</v>
      </c>
      <c r="F7" s="31">
        <v>933423445</v>
      </c>
      <c r="G7" s="29">
        <v>845688567</v>
      </c>
      <c r="H7" s="32">
        <v>845688567</v>
      </c>
      <c r="I7" s="30">
        <v>819505928</v>
      </c>
      <c r="J7" s="33">
        <v>911567707</v>
      </c>
      <c r="K7" s="29">
        <v>971184235</v>
      </c>
      <c r="L7" s="32">
        <v>1034699685</v>
      </c>
    </row>
    <row r="8" spans="1:12" ht="13.5" x14ac:dyDescent="0.25">
      <c r="A8" s="28" t="s">
        <v>24</v>
      </c>
      <c r="B8" s="21" t="s">
        <v>22</v>
      </c>
      <c r="C8" s="29">
        <v>420118869</v>
      </c>
      <c r="D8" s="29">
        <v>470773405</v>
      </c>
      <c r="E8" s="30">
        <v>482230567</v>
      </c>
      <c r="F8" s="31">
        <v>493350607</v>
      </c>
      <c r="G8" s="29">
        <v>573554533</v>
      </c>
      <c r="H8" s="32">
        <v>573554533</v>
      </c>
      <c r="I8" s="30">
        <v>570655211</v>
      </c>
      <c r="J8" s="33">
        <v>603379368</v>
      </c>
      <c r="K8" s="29">
        <v>631134819</v>
      </c>
      <c r="L8" s="32">
        <v>660167020</v>
      </c>
    </row>
    <row r="9" spans="1:12" ht="13.5" x14ac:dyDescent="0.25">
      <c r="A9" s="28" t="s">
        <v>25</v>
      </c>
      <c r="B9" s="21" t="s">
        <v>22</v>
      </c>
      <c r="C9" s="29">
        <v>354025753</v>
      </c>
      <c r="D9" s="29">
        <v>387545941</v>
      </c>
      <c r="E9" s="30">
        <v>398396465</v>
      </c>
      <c r="F9" s="31">
        <v>406053181</v>
      </c>
      <c r="G9" s="29">
        <v>509293320</v>
      </c>
      <c r="H9" s="32">
        <v>509293320</v>
      </c>
      <c r="I9" s="30">
        <v>492788831</v>
      </c>
      <c r="J9" s="33">
        <v>535776573</v>
      </c>
      <c r="K9" s="29">
        <v>560422295</v>
      </c>
      <c r="L9" s="32">
        <v>586201721</v>
      </c>
    </row>
    <row r="10" spans="1:12" ht="13.5" x14ac:dyDescent="0.25">
      <c r="A10" s="28" t="s">
        <v>26</v>
      </c>
      <c r="B10" s="21" t="s">
        <v>19</v>
      </c>
      <c r="C10" s="29">
        <v>104575286</v>
      </c>
      <c r="D10" s="29">
        <v>110049751</v>
      </c>
      <c r="E10" s="30">
        <v>109051067</v>
      </c>
      <c r="F10" s="31">
        <v>145957834</v>
      </c>
      <c r="G10" s="29">
        <v>145958134</v>
      </c>
      <c r="H10" s="32">
        <v>145958134</v>
      </c>
      <c r="I10" s="30">
        <v>127739284</v>
      </c>
      <c r="J10" s="33">
        <v>153109768</v>
      </c>
      <c r="K10" s="29">
        <v>160152816</v>
      </c>
      <c r="L10" s="32">
        <v>167519847</v>
      </c>
    </row>
    <row r="11" spans="1:12" ht="13.5" x14ac:dyDescent="0.25">
      <c r="A11" s="28" t="s">
        <v>27</v>
      </c>
      <c r="B11" s="21" t="s">
        <v>19</v>
      </c>
      <c r="C11" s="29">
        <v>31910278</v>
      </c>
      <c r="D11" s="29">
        <v>30536188</v>
      </c>
      <c r="E11" s="30">
        <v>23879499</v>
      </c>
      <c r="F11" s="31">
        <v>27260728</v>
      </c>
      <c r="G11" s="29">
        <v>27932621</v>
      </c>
      <c r="H11" s="32">
        <v>27932621</v>
      </c>
      <c r="I11" s="30">
        <v>22913742</v>
      </c>
      <c r="J11" s="33">
        <v>28176903</v>
      </c>
      <c r="K11" s="29">
        <v>29473041</v>
      </c>
      <c r="L11" s="32">
        <v>30828801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119420531</v>
      </c>
      <c r="D13" s="29">
        <v>176560730</v>
      </c>
      <c r="E13" s="30">
        <v>300754832</v>
      </c>
      <c r="F13" s="31">
        <v>211915246</v>
      </c>
      <c r="G13" s="29">
        <v>211915246</v>
      </c>
      <c r="H13" s="32">
        <v>211915246</v>
      </c>
      <c r="I13" s="30">
        <v>374912344</v>
      </c>
      <c r="J13" s="33">
        <v>222299092</v>
      </c>
      <c r="K13" s="29">
        <v>232524852</v>
      </c>
      <c r="L13" s="32">
        <v>243220994</v>
      </c>
    </row>
    <row r="14" spans="1:12" ht="13.5" x14ac:dyDescent="0.25">
      <c r="A14" s="28" t="s">
        <v>30</v>
      </c>
      <c r="B14" s="21" t="s">
        <v>19</v>
      </c>
      <c r="C14" s="29">
        <v>41289343</v>
      </c>
      <c r="D14" s="29">
        <v>33085567</v>
      </c>
      <c r="E14" s="30">
        <v>47659847</v>
      </c>
      <c r="F14" s="31">
        <v>24054418</v>
      </c>
      <c r="G14" s="29">
        <v>38553497</v>
      </c>
      <c r="H14" s="32">
        <v>38553497</v>
      </c>
      <c r="I14" s="30">
        <v>44160895</v>
      </c>
      <c r="J14" s="33">
        <v>25655547</v>
      </c>
      <c r="K14" s="29">
        <v>27650926</v>
      </c>
      <c r="L14" s="32">
        <v>29804149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24222075</v>
      </c>
      <c r="D17" s="34">
        <v>21116428</v>
      </c>
      <c r="E17" s="37">
        <v>24500927</v>
      </c>
      <c r="F17" s="39">
        <v>23129360</v>
      </c>
      <c r="G17" s="34">
        <v>23129360</v>
      </c>
      <c r="H17" s="37">
        <v>23129360</v>
      </c>
      <c r="I17" s="40">
        <v>22818506</v>
      </c>
      <c r="J17" s="39">
        <v>24262696</v>
      </c>
      <c r="K17" s="34">
        <v>25378783</v>
      </c>
      <c r="L17" s="37">
        <v>26546208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51595700</v>
      </c>
      <c r="D19" s="34">
        <v>38225365</v>
      </c>
      <c r="E19" s="37">
        <v>48441653</v>
      </c>
      <c r="F19" s="39">
        <v>84138329</v>
      </c>
      <c r="G19" s="34">
        <v>84153376</v>
      </c>
      <c r="H19" s="37">
        <v>84153376</v>
      </c>
      <c r="I19" s="41">
        <v>57317606</v>
      </c>
      <c r="J19" s="39">
        <v>88261110</v>
      </c>
      <c r="K19" s="34">
        <v>92321117</v>
      </c>
      <c r="L19" s="37">
        <v>96567890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1589415134</v>
      </c>
      <c r="D21" s="34">
        <v>1733914160</v>
      </c>
      <c r="E21" s="37">
        <v>1791370242</v>
      </c>
      <c r="F21" s="39">
        <v>2208577405</v>
      </c>
      <c r="G21" s="34">
        <v>2208577405</v>
      </c>
      <c r="H21" s="37">
        <v>2208577405</v>
      </c>
      <c r="I21" s="41">
        <v>2087012668</v>
      </c>
      <c r="J21" s="39">
        <v>2269496542</v>
      </c>
      <c r="K21" s="34">
        <v>2373893384</v>
      </c>
      <c r="L21" s="37">
        <v>2483092481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16659093</v>
      </c>
      <c r="D23" s="34">
        <v>12407778</v>
      </c>
      <c r="E23" s="37">
        <v>6973577</v>
      </c>
      <c r="F23" s="39">
        <v>20080395</v>
      </c>
      <c r="G23" s="34">
        <v>9238546</v>
      </c>
      <c r="H23" s="37">
        <v>9238546</v>
      </c>
      <c r="I23" s="41">
        <v>10682968</v>
      </c>
      <c r="J23" s="39">
        <v>9691234</v>
      </c>
      <c r="K23" s="34">
        <v>10137033</v>
      </c>
      <c r="L23" s="37">
        <v>10603335</v>
      </c>
    </row>
    <row r="24" spans="1:12" ht="13.5" x14ac:dyDescent="0.25">
      <c r="A24" s="28" t="s">
        <v>40</v>
      </c>
      <c r="B24" s="21" t="s">
        <v>19</v>
      </c>
      <c r="C24" s="34">
        <v>12411426</v>
      </c>
      <c r="D24" s="34">
        <v>12127953</v>
      </c>
      <c r="E24" s="37">
        <v>12216034</v>
      </c>
      <c r="F24" s="39">
        <v>17667120</v>
      </c>
      <c r="G24" s="34">
        <v>13367120</v>
      </c>
      <c r="H24" s="37">
        <v>13367120</v>
      </c>
      <c r="I24" s="41">
        <v>13805669</v>
      </c>
      <c r="J24" s="39">
        <v>14022111</v>
      </c>
      <c r="K24" s="34">
        <v>14667125</v>
      </c>
      <c r="L24" s="37">
        <v>15341814</v>
      </c>
    </row>
    <row r="25" spans="1:12" ht="13.5" x14ac:dyDescent="0.25">
      <c r="A25" s="28" t="s">
        <v>41</v>
      </c>
      <c r="B25" s="21" t="s">
        <v>19</v>
      </c>
      <c r="C25" s="34">
        <v>1328218102</v>
      </c>
      <c r="D25" s="34">
        <v>1099255400</v>
      </c>
      <c r="E25" s="37">
        <v>1192814872</v>
      </c>
      <c r="F25" s="39">
        <v>1463862078</v>
      </c>
      <c r="G25" s="34">
        <v>1493946470</v>
      </c>
      <c r="H25" s="37">
        <v>1493946470</v>
      </c>
      <c r="I25" s="41">
        <v>1330900244</v>
      </c>
      <c r="J25" s="39">
        <v>1636166824</v>
      </c>
      <c r="K25" s="34">
        <v>1758450040</v>
      </c>
      <c r="L25" s="37">
        <v>1796994646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593337000</v>
      </c>
      <c r="D27" s="34">
        <v>652199000</v>
      </c>
      <c r="E27" s="37">
        <v>719203000</v>
      </c>
      <c r="F27" s="39">
        <v>741926000</v>
      </c>
      <c r="G27" s="34">
        <v>741926000</v>
      </c>
      <c r="H27" s="37">
        <v>741926000</v>
      </c>
      <c r="I27" s="41">
        <v>741926000</v>
      </c>
      <c r="J27" s="39">
        <v>777132000</v>
      </c>
      <c r="K27" s="34">
        <v>809215000</v>
      </c>
      <c r="L27" s="37">
        <v>843430000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4832346</v>
      </c>
      <c r="D29" s="34">
        <v>1361639</v>
      </c>
      <c r="E29" s="37">
        <v>409343</v>
      </c>
      <c r="F29" s="39">
        <v>0</v>
      </c>
      <c r="G29" s="34">
        <v>0</v>
      </c>
      <c r="H29" s="37">
        <v>0</v>
      </c>
      <c r="I29" s="41">
        <v>2396217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29575718</v>
      </c>
      <c r="D30" s="34">
        <v>15353661</v>
      </c>
      <c r="E30" s="37">
        <v>9131043</v>
      </c>
      <c r="F30" s="38">
        <v>0</v>
      </c>
      <c r="G30" s="34">
        <v>0</v>
      </c>
      <c r="H30" s="37">
        <v>0</v>
      </c>
      <c r="I30" s="41">
        <v>160272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7884806636</v>
      </c>
      <c r="D32" s="52">
        <f t="shared" ref="D32:L32" si="0">SUM(D6:D19)+SUM(D21:D31)</f>
        <v>8249186391</v>
      </c>
      <c r="E32" s="53">
        <f t="shared" si="0"/>
        <v>8052720566</v>
      </c>
      <c r="F32" s="54">
        <f t="shared" si="0"/>
        <v>9415556940</v>
      </c>
      <c r="G32" s="52">
        <f t="shared" si="0"/>
        <v>9386529847</v>
      </c>
      <c r="H32" s="55">
        <f t="shared" si="0"/>
        <v>9386529847</v>
      </c>
      <c r="I32" s="56">
        <f t="shared" si="0"/>
        <v>9020580094</v>
      </c>
      <c r="J32" s="57">
        <f t="shared" si="0"/>
        <v>10134811291</v>
      </c>
      <c r="K32" s="52">
        <f t="shared" si="0"/>
        <v>10977642052</v>
      </c>
      <c r="L32" s="53">
        <f t="shared" si="0"/>
        <v>11821177918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2501193359</v>
      </c>
      <c r="D34" s="34">
        <v>2536402998</v>
      </c>
      <c r="E34" s="37">
        <v>2475613233</v>
      </c>
      <c r="F34" s="38">
        <v>2884447506</v>
      </c>
      <c r="G34" s="34">
        <v>2692161884</v>
      </c>
      <c r="H34" s="40">
        <v>2692161884</v>
      </c>
      <c r="I34" s="41">
        <v>2677192047</v>
      </c>
      <c r="J34" s="39">
        <v>2937653875</v>
      </c>
      <c r="K34" s="34">
        <v>3183687550</v>
      </c>
      <c r="L34" s="37">
        <v>3332761184</v>
      </c>
    </row>
    <row r="35" spans="1:12" ht="13.5" x14ac:dyDescent="0.25">
      <c r="A35" s="28" t="s">
        <v>49</v>
      </c>
      <c r="B35" s="21" t="s">
        <v>19</v>
      </c>
      <c r="C35" s="34">
        <v>63813410</v>
      </c>
      <c r="D35" s="34">
        <v>64682668</v>
      </c>
      <c r="E35" s="37">
        <v>66749190</v>
      </c>
      <c r="F35" s="38">
        <v>74057054</v>
      </c>
      <c r="G35" s="34">
        <v>74057054</v>
      </c>
      <c r="H35" s="40">
        <v>74057054</v>
      </c>
      <c r="I35" s="41">
        <v>71474591</v>
      </c>
      <c r="J35" s="39">
        <v>77685849</v>
      </c>
      <c r="K35" s="34">
        <v>81259397</v>
      </c>
      <c r="L35" s="37">
        <v>84997330</v>
      </c>
    </row>
    <row r="36" spans="1:12" ht="13.5" x14ac:dyDescent="0.25">
      <c r="A36" s="28" t="s">
        <v>50</v>
      </c>
      <c r="B36" s="21" t="s">
        <v>22</v>
      </c>
      <c r="C36" s="34">
        <v>1631905169</v>
      </c>
      <c r="D36" s="34">
        <v>1922254903</v>
      </c>
      <c r="E36" s="37">
        <v>1936962683</v>
      </c>
      <c r="F36" s="39">
        <v>2512494096</v>
      </c>
      <c r="G36" s="34">
        <v>2512494096</v>
      </c>
      <c r="H36" s="37">
        <v>2512494096</v>
      </c>
      <c r="I36" s="41">
        <v>2278487673</v>
      </c>
      <c r="J36" s="39">
        <v>2832585844</v>
      </c>
      <c r="K36" s="34">
        <v>3278434856</v>
      </c>
      <c r="L36" s="37">
        <v>3794460502</v>
      </c>
    </row>
    <row r="37" spans="1:12" ht="13.5" x14ac:dyDescent="0.25">
      <c r="A37" s="28" t="s">
        <v>51</v>
      </c>
      <c r="B37" s="21" t="s">
        <v>52</v>
      </c>
      <c r="C37" s="34">
        <v>327916961</v>
      </c>
      <c r="D37" s="34">
        <v>370955149</v>
      </c>
      <c r="E37" s="37">
        <v>319241982</v>
      </c>
      <c r="F37" s="39">
        <v>286313886</v>
      </c>
      <c r="G37" s="34">
        <v>279052948</v>
      </c>
      <c r="H37" s="37">
        <v>279052948</v>
      </c>
      <c r="I37" s="41">
        <v>295367484</v>
      </c>
      <c r="J37" s="39">
        <v>280004145</v>
      </c>
      <c r="K37" s="34">
        <v>293760355</v>
      </c>
      <c r="L37" s="37">
        <v>312214366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1385422099</v>
      </c>
      <c r="E38" s="37">
        <v>897827765</v>
      </c>
      <c r="F38" s="38">
        <v>1328916502</v>
      </c>
      <c r="G38" s="34">
        <v>1483890896</v>
      </c>
      <c r="H38" s="40">
        <v>1483890896</v>
      </c>
      <c r="I38" s="41">
        <v>1481858411</v>
      </c>
      <c r="J38" s="39">
        <v>1681728272</v>
      </c>
      <c r="K38" s="34">
        <v>1596133491</v>
      </c>
      <c r="L38" s="37">
        <v>1658825655</v>
      </c>
    </row>
    <row r="39" spans="1:12" ht="13.5" x14ac:dyDescent="0.25">
      <c r="A39" s="28" t="s">
        <v>55</v>
      </c>
      <c r="B39" s="21" t="s">
        <v>19</v>
      </c>
      <c r="C39" s="34">
        <v>1401968627</v>
      </c>
      <c r="D39" s="34">
        <v>1569797114</v>
      </c>
      <c r="E39" s="37">
        <v>1846054391</v>
      </c>
      <c r="F39" s="39">
        <v>609619463</v>
      </c>
      <c r="G39" s="34">
        <v>609619463</v>
      </c>
      <c r="H39" s="37">
        <v>609619463</v>
      </c>
      <c r="I39" s="41">
        <v>1803742544</v>
      </c>
      <c r="J39" s="39">
        <v>567615353</v>
      </c>
      <c r="K39" s="34">
        <v>591346121</v>
      </c>
      <c r="L39" s="37">
        <v>616015165</v>
      </c>
    </row>
    <row r="40" spans="1:12" ht="13.5" x14ac:dyDescent="0.25">
      <c r="A40" s="28" t="s">
        <v>28</v>
      </c>
      <c r="B40" s="21" t="s">
        <v>19</v>
      </c>
      <c r="C40" s="34">
        <v>25756838</v>
      </c>
      <c r="D40" s="34">
        <v>20684494</v>
      </c>
      <c r="E40" s="37">
        <v>16075060</v>
      </c>
      <c r="F40" s="38">
        <v>13567183</v>
      </c>
      <c r="G40" s="34">
        <v>13567183</v>
      </c>
      <c r="H40" s="40">
        <v>13567183</v>
      </c>
      <c r="I40" s="41">
        <v>11242459</v>
      </c>
      <c r="J40" s="39">
        <v>8966469</v>
      </c>
      <c r="K40" s="34">
        <v>6553943</v>
      </c>
      <c r="L40" s="37">
        <v>4671939</v>
      </c>
    </row>
    <row r="41" spans="1:12" ht="13.5" x14ac:dyDescent="0.25">
      <c r="A41" s="28" t="s">
        <v>56</v>
      </c>
      <c r="B41" s="21" t="s">
        <v>19</v>
      </c>
      <c r="C41" s="34">
        <v>721453058</v>
      </c>
      <c r="D41" s="34">
        <v>595097284</v>
      </c>
      <c r="E41" s="37">
        <v>698630631</v>
      </c>
      <c r="F41" s="38">
        <v>903924236</v>
      </c>
      <c r="G41" s="34">
        <v>923609276</v>
      </c>
      <c r="H41" s="40">
        <v>923609276</v>
      </c>
      <c r="I41" s="41">
        <v>683248967</v>
      </c>
      <c r="J41" s="39">
        <v>954236868</v>
      </c>
      <c r="K41" s="34">
        <v>1166922949</v>
      </c>
      <c r="L41" s="37">
        <v>1166160703</v>
      </c>
    </row>
    <row r="42" spans="1:12" ht="13.5" x14ac:dyDescent="0.25">
      <c r="A42" s="28" t="s">
        <v>57</v>
      </c>
      <c r="B42" s="21" t="s">
        <v>19</v>
      </c>
      <c r="C42" s="34">
        <v>104911554</v>
      </c>
      <c r="D42" s="34">
        <v>127298704</v>
      </c>
      <c r="E42" s="37">
        <v>137494891</v>
      </c>
      <c r="F42" s="39">
        <v>154110060</v>
      </c>
      <c r="G42" s="34">
        <v>143959733</v>
      </c>
      <c r="H42" s="37">
        <v>143959733</v>
      </c>
      <c r="I42" s="41">
        <v>130701656</v>
      </c>
      <c r="J42" s="39">
        <v>142580580</v>
      </c>
      <c r="K42" s="34">
        <v>98156883</v>
      </c>
      <c r="L42" s="37">
        <v>105185298</v>
      </c>
    </row>
    <row r="43" spans="1:12" ht="13.5" x14ac:dyDescent="0.25">
      <c r="A43" s="28" t="s">
        <v>58</v>
      </c>
      <c r="B43" s="21" t="s">
        <v>19</v>
      </c>
      <c r="C43" s="34">
        <v>926949703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548907139</v>
      </c>
      <c r="D44" s="34">
        <v>607176876</v>
      </c>
      <c r="E44" s="37">
        <v>629634510</v>
      </c>
      <c r="F44" s="39">
        <v>545351909</v>
      </c>
      <c r="G44" s="34">
        <v>561340966</v>
      </c>
      <c r="H44" s="37">
        <v>561340966</v>
      </c>
      <c r="I44" s="41">
        <v>597757900</v>
      </c>
      <c r="J44" s="39">
        <v>531559162</v>
      </c>
      <c r="K44" s="34">
        <v>539611512</v>
      </c>
      <c r="L44" s="37">
        <v>565193496</v>
      </c>
    </row>
    <row r="45" spans="1:12" ht="13.5" x14ac:dyDescent="0.25">
      <c r="A45" s="28" t="s">
        <v>60</v>
      </c>
      <c r="B45" s="21" t="s">
        <v>19</v>
      </c>
      <c r="C45" s="34">
        <v>21457410</v>
      </c>
      <c r="D45" s="34">
        <v>815574</v>
      </c>
      <c r="E45" s="37">
        <v>26356</v>
      </c>
      <c r="F45" s="38">
        <v>0</v>
      </c>
      <c r="G45" s="34">
        <v>0</v>
      </c>
      <c r="H45" s="37">
        <v>0</v>
      </c>
      <c r="I45" s="41">
        <v>-24039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754849</v>
      </c>
      <c r="D46" s="34">
        <v>508056</v>
      </c>
      <c r="E46" s="37">
        <v>86325711</v>
      </c>
      <c r="F46" s="39">
        <v>92539935</v>
      </c>
      <c r="G46" s="34">
        <v>92539935</v>
      </c>
      <c r="H46" s="37">
        <v>92539935</v>
      </c>
      <c r="I46" s="41">
        <v>88519540</v>
      </c>
      <c r="J46" s="39">
        <v>114998964</v>
      </c>
      <c r="K46" s="34">
        <v>122519896</v>
      </c>
      <c r="L46" s="37">
        <v>130532697</v>
      </c>
    </row>
    <row r="47" spans="1:12" x14ac:dyDescent="0.2">
      <c r="A47" s="60" t="s">
        <v>62</v>
      </c>
      <c r="B47" s="51" t="s">
        <v>19</v>
      </c>
      <c r="C47" s="52">
        <f>SUM(C34:C46)</f>
        <v>8276988077</v>
      </c>
      <c r="D47" s="52">
        <f t="shared" ref="D47:L47" si="1">SUM(D34:D46)</f>
        <v>9201095919</v>
      </c>
      <c r="E47" s="53">
        <f t="shared" si="1"/>
        <v>9110636403</v>
      </c>
      <c r="F47" s="54">
        <f t="shared" si="1"/>
        <v>9405341830</v>
      </c>
      <c r="G47" s="52">
        <f t="shared" si="1"/>
        <v>9386293434</v>
      </c>
      <c r="H47" s="53">
        <f t="shared" si="1"/>
        <v>9386293434</v>
      </c>
      <c r="I47" s="56">
        <f t="shared" si="1"/>
        <v>10119569233</v>
      </c>
      <c r="J47" s="57">
        <f t="shared" si="1"/>
        <v>10129615381</v>
      </c>
      <c r="K47" s="52">
        <f t="shared" si="1"/>
        <v>10958386953</v>
      </c>
      <c r="L47" s="53">
        <f t="shared" si="1"/>
        <v>11771018335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-392181441</v>
      </c>
      <c r="D48" s="61">
        <f t="shared" si="2"/>
        <v>-951909528</v>
      </c>
      <c r="E48" s="62">
        <f t="shared" si="2"/>
        <v>-1057915837</v>
      </c>
      <c r="F48" s="63">
        <f t="shared" si="2"/>
        <v>10215110</v>
      </c>
      <c r="G48" s="61">
        <f t="shared" si="2"/>
        <v>236413</v>
      </c>
      <c r="H48" s="62">
        <f t="shared" si="2"/>
        <v>236413</v>
      </c>
      <c r="I48" s="64">
        <f t="shared" si="2"/>
        <v>-1098989139</v>
      </c>
      <c r="J48" s="65">
        <f t="shared" si="2"/>
        <v>5195910</v>
      </c>
      <c r="K48" s="61">
        <f t="shared" si="2"/>
        <v>19255099</v>
      </c>
      <c r="L48" s="62">
        <f t="shared" si="2"/>
        <v>50159583</v>
      </c>
    </row>
    <row r="49" spans="1:12" ht="25.5" x14ac:dyDescent="0.25">
      <c r="A49" s="66" t="s">
        <v>64</v>
      </c>
      <c r="B49" s="21" t="s">
        <v>65</v>
      </c>
      <c r="C49" s="34">
        <v>1070973331</v>
      </c>
      <c r="D49" s="34">
        <v>687065438</v>
      </c>
      <c r="E49" s="37">
        <v>744644204</v>
      </c>
      <c r="F49" s="39">
        <v>760580443</v>
      </c>
      <c r="G49" s="34">
        <v>759480444</v>
      </c>
      <c r="H49" s="37">
        <v>759480444</v>
      </c>
      <c r="I49" s="41">
        <v>647541709</v>
      </c>
      <c r="J49" s="39">
        <v>788813251</v>
      </c>
      <c r="K49" s="34">
        <v>829606625</v>
      </c>
      <c r="L49" s="37">
        <v>949850440</v>
      </c>
    </row>
    <row r="50" spans="1:12" ht="13.5" x14ac:dyDescent="0.25">
      <c r="A50" s="66" t="s">
        <v>66</v>
      </c>
      <c r="B50" s="21" t="s">
        <v>65</v>
      </c>
      <c r="C50" s="34">
        <v>10035999</v>
      </c>
      <c r="D50" s="34">
        <v>2293545</v>
      </c>
      <c r="E50" s="37">
        <v>4160425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688827889</v>
      </c>
      <c r="D51" s="68">
        <f t="shared" si="3"/>
        <v>-262550545</v>
      </c>
      <c r="E51" s="69">
        <f t="shared" si="3"/>
        <v>-309111208</v>
      </c>
      <c r="F51" s="70">
        <f t="shared" si="3"/>
        <v>770795553</v>
      </c>
      <c r="G51" s="68">
        <f t="shared" si="3"/>
        <v>759716857</v>
      </c>
      <c r="H51" s="69">
        <f t="shared" si="3"/>
        <v>759716857</v>
      </c>
      <c r="I51" s="71">
        <f t="shared" si="3"/>
        <v>-451447430</v>
      </c>
      <c r="J51" s="72">
        <f t="shared" si="3"/>
        <v>794009161</v>
      </c>
      <c r="K51" s="68">
        <f t="shared" si="3"/>
        <v>848861724</v>
      </c>
      <c r="L51" s="69">
        <f t="shared" si="3"/>
        <v>1000010023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688827889</v>
      </c>
      <c r="D53" s="79">
        <f t="shared" ref="D53:L53" si="4">+D51-D52</f>
        <v>-262550545</v>
      </c>
      <c r="E53" s="80">
        <f t="shared" si="4"/>
        <v>-309111208</v>
      </c>
      <c r="F53" s="81">
        <f t="shared" si="4"/>
        <v>770795553</v>
      </c>
      <c r="G53" s="79">
        <f t="shared" si="4"/>
        <v>759716857</v>
      </c>
      <c r="H53" s="80">
        <f t="shared" si="4"/>
        <v>759716857</v>
      </c>
      <c r="I53" s="82">
        <f t="shared" si="4"/>
        <v>-451447430</v>
      </c>
      <c r="J53" s="83">
        <f t="shared" si="4"/>
        <v>794009161</v>
      </c>
      <c r="K53" s="79">
        <f t="shared" si="4"/>
        <v>848861724</v>
      </c>
      <c r="L53" s="80">
        <f t="shared" si="4"/>
        <v>1000010023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688827889</v>
      </c>
      <c r="D56" s="68">
        <f t="shared" ref="D56:L56" si="5">SUM(D53:D55)</f>
        <v>-262550545</v>
      </c>
      <c r="E56" s="69">
        <f t="shared" si="5"/>
        <v>-309111208</v>
      </c>
      <c r="F56" s="70">
        <f t="shared" si="5"/>
        <v>770795553</v>
      </c>
      <c r="G56" s="68">
        <f t="shared" si="5"/>
        <v>759716857</v>
      </c>
      <c r="H56" s="69">
        <f t="shared" si="5"/>
        <v>759716857</v>
      </c>
      <c r="I56" s="71">
        <f t="shared" si="5"/>
        <v>-451447430</v>
      </c>
      <c r="J56" s="72">
        <f t="shared" si="5"/>
        <v>794009161</v>
      </c>
      <c r="K56" s="68">
        <f t="shared" si="5"/>
        <v>848861724</v>
      </c>
      <c r="L56" s="69">
        <f t="shared" si="5"/>
        <v>1000010023</v>
      </c>
    </row>
    <row r="57" spans="1:12" ht="13.5" x14ac:dyDescent="0.25">
      <c r="A57" s="28" t="s">
        <v>73</v>
      </c>
      <c r="B57" s="21" t="s">
        <v>74</v>
      </c>
      <c r="C57" s="73">
        <v>26627528</v>
      </c>
      <c r="D57" s="73">
        <v>-29868763</v>
      </c>
      <c r="E57" s="74">
        <v>20142918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44253862</v>
      </c>
      <c r="F58" s="38">
        <v>0</v>
      </c>
      <c r="G58" s="34">
        <v>0</v>
      </c>
      <c r="H58" s="49">
        <v>0</v>
      </c>
      <c r="I58" s="38">
        <v>44071373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715455417</v>
      </c>
      <c r="D59" s="87">
        <f t="shared" ref="D59:L59" si="6">SUM(D56:D58)</f>
        <v>-292419308</v>
      </c>
      <c r="E59" s="88">
        <f t="shared" si="6"/>
        <v>-244714428</v>
      </c>
      <c r="F59" s="89">
        <f t="shared" si="6"/>
        <v>770795553</v>
      </c>
      <c r="G59" s="87">
        <f t="shared" si="6"/>
        <v>759716857</v>
      </c>
      <c r="H59" s="90">
        <f t="shared" si="6"/>
        <v>759716857</v>
      </c>
      <c r="I59" s="91">
        <f t="shared" si="6"/>
        <v>-407376057</v>
      </c>
      <c r="J59" s="92">
        <f t="shared" si="6"/>
        <v>794009161</v>
      </c>
      <c r="K59" s="87">
        <f t="shared" si="6"/>
        <v>848861724</v>
      </c>
      <c r="L59" s="88">
        <f t="shared" si="6"/>
        <v>1000010023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77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4216071781</v>
      </c>
      <c r="D6" s="29">
        <v>4214999594</v>
      </c>
      <c r="E6" s="30">
        <v>4602371783</v>
      </c>
      <c r="F6" s="31">
        <v>5159120627</v>
      </c>
      <c r="G6" s="29">
        <v>5171943090</v>
      </c>
      <c r="H6" s="32">
        <v>5171943090</v>
      </c>
      <c r="I6" s="30">
        <v>4982209837</v>
      </c>
      <c r="J6" s="33">
        <v>5828779860</v>
      </c>
      <c r="K6" s="29">
        <v>6569035000</v>
      </c>
      <c r="L6" s="32">
        <v>7403302330</v>
      </c>
    </row>
    <row r="7" spans="1:12" ht="13.5" x14ac:dyDescent="0.25">
      <c r="A7" s="28" t="s">
        <v>23</v>
      </c>
      <c r="B7" s="21" t="s">
        <v>22</v>
      </c>
      <c r="C7" s="29">
        <v>2832247032</v>
      </c>
      <c r="D7" s="29">
        <v>2832242397</v>
      </c>
      <c r="E7" s="30">
        <v>4851512136</v>
      </c>
      <c r="F7" s="31">
        <v>2943776280</v>
      </c>
      <c r="G7" s="29">
        <v>2912998980</v>
      </c>
      <c r="H7" s="32">
        <v>2912998980</v>
      </c>
      <c r="I7" s="30">
        <v>2352070350</v>
      </c>
      <c r="J7" s="33">
        <v>2937778920</v>
      </c>
      <c r="K7" s="29">
        <v>3128734190</v>
      </c>
      <c r="L7" s="32">
        <v>3347746110</v>
      </c>
    </row>
    <row r="8" spans="1:12" ht="13.5" x14ac:dyDescent="0.25">
      <c r="A8" s="28" t="s">
        <v>24</v>
      </c>
      <c r="B8" s="21" t="s">
        <v>22</v>
      </c>
      <c r="C8" s="29">
        <v>724345752</v>
      </c>
      <c r="D8" s="29">
        <v>724345752</v>
      </c>
      <c r="E8" s="30">
        <v>790169697</v>
      </c>
      <c r="F8" s="31">
        <v>837553460</v>
      </c>
      <c r="G8" s="29">
        <v>868502020</v>
      </c>
      <c r="H8" s="32">
        <v>868502020</v>
      </c>
      <c r="I8" s="30">
        <v>788844085</v>
      </c>
      <c r="J8" s="33">
        <v>920510510</v>
      </c>
      <c r="K8" s="29">
        <v>980316350</v>
      </c>
      <c r="L8" s="32">
        <v>1048967600</v>
      </c>
    </row>
    <row r="9" spans="1:12" ht="13.5" x14ac:dyDescent="0.25">
      <c r="A9" s="28" t="s">
        <v>25</v>
      </c>
      <c r="B9" s="21" t="s">
        <v>22</v>
      </c>
      <c r="C9" s="29">
        <v>291402539</v>
      </c>
      <c r="D9" s="29">
        <v>291402539</v>
      </c>
      <c r="E9" s="30">
        <v>323272850</v>
      </c>
      <c r="F9" s="31">
        <v>311828840</v>
      </c>
      <c r="G9" s="29">
        <v>311828840</v>
      </c>
      <c r="H9" s="32">
        <v>311828840</v>
      </c>
      <c r="I9" s="30">
        <v>291322870</v>
      </c>
      <c r="J9" s="33">
        <v>330538630</v>
      </c>
      <c r="K9" s="29">
        <v>352023580</v>
      </c>
      <c r="L9" s="32">
        <v>374905110</v>
      </c>
    </row>
    <row r="10" spans="1:12" ht="13.5" x14ac:dyDescent="0.25">
      <c r="A10" s="28" t="s">
        <v>26</v>
      </c>
      <c r="B10" s="21" t="s">
        <v>19</v>
      </c>
      <c r="C10" s="29">
        <v>79994228</v>
      </c>
      <c r="D10" s="29">
        <v>79994228</v>
      </c>
      <c r="E10" s="30">
        <v>73659389</v>
      </c>
      <c r="F10" s="31">
        <v>117719860</v>
      </c>
      <c r="G10" s="29">
        <v>113104240</v>
      </c>
      <c r="H10" s="32">
        <v>113104240</v>
      </c>
      <c r="I10" s="30">
        <v>52903059</v>
      </c>
      <c r="J10" s="33">
        <v>117431580</v>
      </c>
      <c r="K10" s="29">
        <v>109985280</v>
      </c>
      <c r="L10" s="32">
        <v>118093560</v>
      </c>
    </row>
    <row r="11" spans="1:12" ht="13.5" x14ac:dyDescent="0.25">
      <c r="A11" s="28" t="s">
        <v>27</v>
      </c>
      <c r="B11" s="21" t="s">
        <v>19</v>
      </c>
      <c r="C11" s="29">
        <v>4032168</v>
      </c>
      <c r="D11" s="29">
        <v>4032168</v>
      </c>
      <c r="E11" s="30">
        <v>4329092</v>
      </c>
      <c r="F11" s="31">
        <v>3715510</v>
      </c>
      <c r="G11" s="29">
        <v>3870400</v>
      </c>
      <c r="H11" s="32">
        <v>3870400</v>
      </c>
      <c r="I11" s="30">
        <v>3902485</v>
      </c>
      <c r="J11" s="33">
        <v>4063920</v>
      </c>
      <c r="K11" s="29">
        <v>4287440</v>
      </c>
      <c r="L11" s="32">
        <v>4518970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498117279</v>
      </c>
      <c r="D13" s="29">
        <v>498117279</v>
      </c>
      <c r="E13" s="30">
        <v>901628819</v>
      </c>
      <c r="F13" s="31">
        <v>573984090</v>
      </c>
      <c r="G13" s="29">
        <v>883721980</v>
      </c>
      <c r="H13" s="32">
        <v>883721980</v>
      </c>
      <c r="I13" s="30">
        <v>1208285261</v>
      </c>
      <c r="J13" s="33">
        <v>990739920</v>
      </c>
      <c r="K13" s="29">
        <v>1071130910</v>
      </c>
      <c r="L13" s="32">
        <v>1158090710</v>
      </c>
    </row>
    <row r="14" spans="1:12" ht="13.5" x14ac:dyDescent="0.25">
      <c r="A14" s="28" t="s">
        <v>30</v>
      </c>
      <c r="B14" s="21" t="s">
        <v>19</v>
      </c>
      <c r="C14" s="29">
        <v>182207936</v>
      </c>
      <c r="D14" s="29">
        <v>182207936</v>
      </c>
      <c r="E14" s="30">
        <v>336096873</v>
      </c>
      <c r="F14" s="31">
        <v>208087870</v>
      </c>
      <c r="G14" s="29">
        <v>207878000</v>
      </c>
      <c r="H14" s="32">
        <v>207878000</v>
      </c>
      <c r="I14" s="30">
        <v>320577747</v>
      </c>
      <c r="J14" s="33">
        <v>226156000</v>
      </c>
      <c r="K14" s="29">
        <v>236501080</v>
      </c>
      <c r="L14" s="32">
        <v>254081920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28014230</v>
      </c>
      <c r="D17" s="34">
        <v>28005682</v>
      </c>
      <c r="E17" s="37">
        <v>30762283</v>
      </c>
      <c r="F17" s="39">
        <v>31021410</v>
      </c>
      <c r="G17" s="34">
        <v>37583920</v>
      </c>
      <c r="H17" s="37">
        <v>37583920</v>
      </c>
      <c r="I17" s="40">
        <v>38808901</v>
      </c>
      <c r="J17" s="39">
        <v>38567330</v>
      </c>
      <c r="K17" s="34">
        <v>40990020</v>
      </c>
      <c r="L17" s="37">
        <v>43567870</v>
      </c>
    </row>
    <row r="18" spans="1:12" ht="13.5" x14ac:dyDescent="0.25">
      <c r="A18" s="28" t="s">
        <v>34</v>
      </c>
      <c r="B18" s="21" t="s">
        <v>19</v>
      </c>
      <c r="C18" s="34">
        <v>19168905</v>
      </c>
      <c r="D18" s="34">
        <v>19168905</v>
      </c>
      <c r="E18" s="37">
        <v>21437826</v>
      </c>
      <c r="F18" s="39">
        <v>18157130</v>
      </c>
      <c r="G18" s="34">
        <v>18221030</v>
      </c>
      <c r="H18" s="37">
        <v>18221030</v>
      </c>
      <c r="I18" s="41">
        <v>21525906</v>
      </c>
      <c r="J18" s="39">
        <v>20137270</v>
      </c>
      <c r="K18" s="34">
        <v>21458520</v>
      </c>
      <c r="L18" s="37">
        <v>22861660</v>
      </c>
    </row>
    <row r="19" spans="1:12" ht="13.5" x14ac:dyDescent="0.25">
      <c r="A19" s="28" t="s">
        <v>35</v>
      </c>
      <c r="B19" s="21" t="s">
        <v>19</v>
      </c>
      <c r="C19" s="34">
        <v>23519106</v>
      </c>
      <c r="D19" s="34">
        <v>23499891</v>
      </c>
      <c r="E19" s="37">
        <v>33181977</v>
      </c>
      <c r="F19" s="39">
        <v>38583310</v>
      </c>
      <c r="G19" s="34">
        <v>32795900</v>
      </c>
      <c r="H19" s="37">
        <v>32795900</v>
      </c>
      <c r="I19" s="41">
        <v>33990947</v>
      </c>
      <c r="J19" s="39">
        <v>32550370</v>
      </c>
      <c r="K19" s="34">
        <v>34272050</v>
      </c>
      <c r="L19" s="37">
        <v>36055000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2661453349</v>
      </c>
      <c r="D21" s="34">
        <v>2661453349</v>
      </c>
      <c r="E21" s="37">
        <v>2738529551</v>
      </c>
      <c r="F21" s="39">
        <v>2980757290</v>
      </c>
      <c r="G21" s="34">
        <v>2944079040</v>
      </c>
      <c r="H21" s="37">
        <v>2944079040</v>
      </c>
      <c r="I21" s="41">
        <v>2883110416</v>
      </c>
      <c r="J21" s="39">
        <v>3142251020</v>
      </c>
      <c r="K21" s="34">
        <v>3315073510</v>
      </c>
      <c r="L21" s="37">
        <v>3513959720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109210346</v>
      </c>
      <c r="D23" s="34">
        <v>109210346</v>
      </c>
      <c r="E23" s="37">
        <v>77510526</v>
      </c>
      <c r="F23" s="39">
        <v>82843310</v>
      </c>
      <c r="G23" s="34">
        <v>46185260</v>
      </c>
      <c r="H23" s="37">
        <v>46185260</v>
      </c>
      <c r="I23" s="41">
        <v>34197137</v>
      </c>
      <c r="J23" s="39">
        <v>64222940</v>
      </c>
      <c r="K23" s="34">
        <v>67753640</v>
      </c>
      <c r="L23" s="37">
        <v>71410840</v>
      </c>
    </row>
    <row r="24" spans="1:12" ht="13.5" x14ac:dyDescent="0.25">
      <c r="A24" s="28" t="s">
        <v>40</v>
      </c>
      <c r="B24" s="21" t="s">
        <v>19</v>
      </c>
      <c r="C24" s="34">
        <v>1415</v>
      </c>
      <c r="D24" s="34">
        <v>1415</v>
      </c>
      <c r="E24" s="37">
        <v>1061</v>
      </c>
      <c r="F24" s="39">
        <v>1000</v>
      </c>
      <c r="G24" s="34">
        <v>1000</v>
      </c>
      <c r="H24" s="37">
        <v>1000</v>
      </c>
      <c r="I24" s="41">
        <v>708</v>
      </c>
      <c r="J24" s="39">
        <v>1050</v>
      </c>
      <c r="K24" s="34">
        <v>1110</v>
      </c>
      <c r="L24" s="37">
        <v>1170</v>
      </c>
    </row>
    <row r="25" spans="1:12" ht="13.5" x14ac:dyDescent="0.25">
      <c r="A25" s="28" t="s">
        <v>41</v>
      </c>
      <c r="B25" s="21" t="s">
        <v>19</v>
      </c>
      <c r="C25" s="34">
        <v>1321791565</v>
      </c>
      <c r="D25" s="34">
        <v>1322118093</v>
      </c>
      <c r="E25" s="37">
        <v>1554247015</v>
      </c>
      <c r="F25" s="39">
        <v>1964652020</v>
      </c>
      <c r="G25" s="34">
        <v>2085585960</v>
      </c>
      <c r="H25" s="37">
        <v>2085585960</v>
      </c>
      <c r="I25" s="41">
        <v>2069450676</v>
      </c>
      <c r="J25" s="39">
        <v>2639328400</v>
      </c>
      <c r="K25" s="34">
        <v>2530119180</v>
      </c>
      <c r="L25" s="37">
        <v>2499533400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701572998</v>
      </c>
      <c r="D27" s="34">
        <v>701572998</v>
      </c>
      <c r="E27" s="37">
        <v>754473000</v>
      </c>
      <c r="F27" s="39">
        <v>783478000</v>
      </c>
      <c r="G27" s="34">
        <v>783478000</v>
      </c>
      <c r="H27" s="37">
        <v>783478000</v>
      </c>
      <c r="I27" s="41">
        <v>261159000</v>
      </c>
      <c r="J27" s="39">
        <v>824005000</v>
      </c>
      <c r="K27" s="34">
        <v>870980000</v>
      </c>
      <c r="L27" s="37">
        <v>900487000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739753</v>
      </c>
      <c r="D29" s="34">
        <v>739753</v>
      </c>
      <c r="E29" s="37">
        <v>359800</v>
      </c>
      <c r="F29" s="39">
        <v>0</v>
      </c>
      <c r="G29" s="34">
        <v>0</v>
      </c>
      <c r="H29" s="37">
        <v>0</v>
      </c>
      <c r="I29" s="41">
        <v>1281801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13693890382</v>
      </c>
      <c r="D32" s="52">
        <f t="shared" ref="D32:L32" si="0">SUM(D6:D19)+SUM(D21:D31)</f>
        <v>13693112325</v>
      </c>
      <c r="E32" s="53">
        <f t="shared" si="0"/>
        <v>17093543678</v>
      </c>
      <c r="F32" s="54">
        <f t="shared" si="0"/>
        <v>16055280007</v>
      </c>
      <c r="G32" s="52">
        <f t="shared" si="0"/>
        <v>16421777660</v>
      </c>
      <c r="H32" s="55">
        <f t="shared" si="0"/>
        <v>16421777660</v>
      </c>
      <c r="I32" s="56">
        <f t="shared" si="0"/>
        <v>15343641186</v>
      </c>
      <c r="J32" s="57">
        <f t="shared" si="0"/>
        <v>18117062720</v>
      </c>
      <c r="K32" s="52">
        <f t="shared" si="0"/>
        <v>19332661860</v>
      </c>
      <c r="L32" s="53">
        <f t="shared" si="0"/>
        <v>20797582970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3633481637</v>
      </c>
      <c r="D34" s="34">
        <v>3584515300</v>
      </c>
      <c r="E34" s="37">
        <v>3710094588</v>
      </c>
      <c r="F34" s="38">
        <v>4558182300</v>
      </c>
      <c r="G34" s="34">
        <v>4419187320</v>
      </c>
      <c r="H34" s="40">
        <v>4419187320</v>
      </c>
      <c r="I34" s="41">
        <v>3821261519</v>
      </c>
      <c r="J34" s="39">
        <v>4752684560</v>
      </c>
      <c r="K34" s="34">
        <v>5115988410</v>
      </c>
      <c r="L34" s="37">
        <v>5515005660</v>
      </c>
    </row>
    <row r="35" spans="1:12" ht="13.5" x14ac:dyDescent="0.25">
      <c r="A35" s="28" t="s">
        <v>49</v>
      </c>
      <c r="B35" s="21" t="s">
        <v>19</v>
      </c>
      <c r="C35" s="34">
        <v>75900100</v>
      </c>
      <c r="D35" s="34">
        <v>75900100</v>
      </c>
      <c r="E35" s="37">
        <v>81903292</v>
      </c>
      <c r="F35" s="38">
        <v>91089190</v>
      </c>
      <c r="G35" s="34">
        <v>90829190</v>
      </c>
      <c r="H35" s="40">
        <v>90829190</v>
      </c>
      <c r="I35" s="41">
        <v>85142695</v>
      </c>
      <c r="J35" s="39">
        <v>94452050</v>
      </c>
      <c r="K35" s="34">
        <v>98217590</v>
      </c>
      <c r="L35" s="37">
        <v>102132620</v>
      </c>
    </row>
    <row r="36" spans="1:12" ht="13.5" x14ac:dyDescent="0.25">
      <c r="A36" s="28" t="s">
        <v>50</v>
      </c>
      <c r="B36" s="21" t="s">
        <v>22</v>
      </c>
      <c r="C36" s="34">
        <v>4373625173</v>
      </c>
      <c r="D36" s="34">
        <v>4377705070</v>
      </c>
      <c r="E36" s="37">
        <v>4705197689</v>
      </c>
      <c r="F36" s="39">
        <v>5632329340</v>
      </c>
      <c r="G36" s="34">
        <v>5632844790</v>
      </c>
      <c r="H36" s="37">
        <v>5632844790</v>
      </c>
      <c r="I36" s="41">
        <v>5629332599</v>
      </c>
      <c r="J36" s="39">
        <v>6338216080</v>
      </c>
      <c r="K36" s="34">
        <v>7143169530</v>
      </c>
      <c r="L36" s="37">
        <v>8050352070</v>
      </c>
    </row>
    <row r="37" spans="1:12" ht="13.5" x14ac:dyDescent="0.25">
      <c r="A37" s="28" t="s">
        <v>51</v>
      </c>
      <c r="B37" s="21" t="s">
        <v>52</v>
      </c>
      <c r="C37" s="34">
        <v>122864487</v>
      </c>
      <c r="D37" s="34">
        <v>126058253</v>
      </c>
      <c r="E37" s="37">
        <v>115540248</v>
      </c>
      <c r="F37" s="39">
        <v>359732650</v>
      </c>
      <c r="G37" s="34">
        <v>371214140</v>
      </c>
      <c r="H37" s="37">
        <v>371214140</v>
      </c>
      <c r="I37" s="41">
        <v>245893360</v>
      </c>
      <c r="J37" s="39">
        <v>355361480</v>
      </c>
      <c r="K37" s="34">
        <v>375198900</v>
      </c>
      <c r="L37" s="37">
        <v>370013430</v>
      </c>
    </row>
    <row r="38" spans="1:12" ht="13.5" x14ac:dyDescent="0.25">
      <c r="A38" s="28" t="s">
        <v>53</v>
      </c>
      <c r="B38" s="21" t="s">
        <v>54</v>
      </c>
      <c r="C38" s="34">
        <v>1544564739</v>
      </c>
      <c r="D38" s="34">
        <v>2945141651</v>
      </c>
      <c r="E38" s="37">
        <v>3693440713</v>
      </c>
      <c r="F38" s="38">
        <v>1874176700</v>
      </c>
      <c r="G38" s="34">
        <v>1872116650</v>
      </c>
      <c r="H38" s="40">
        <v>1872116650</v>
      </c>
      <c r="I38" s="41">
        <v>0</v>
      </c>
      <c r="J38" s="39">
        <v>1836239460</v>
      </c>
      <c r="K38" s="34">
        <v>1861668330</v>
      </c>
      <c r="L38" s="37">
        <v>1882476500</v>
      </c>
    </row>
    <row r="39" spans="1:12" ht="13.5" x14ac:dyDescent="0.25">
      <c r="A39" s="28" t="s">
        <v>55</v>
      </c>
      <c r="B39" s="21" t="s">
        <v>19</v>
      </c>
      <c r="C39" s="34">
        <v>1000452201</v>
      </c>
      <c r="D39" s="34">
        <v>1000452201</v>
      </c>
      <c r="E39" s="37">
        <v>993760178</v>
      </c>
      <c r="F39" s="39">
        <v>1334327230</v>
      </c>
      <c r="G39" s="34">
        <v>999906540</v>
      </c>
      <c r="H39" s="37">
        <v>999906540</v>
      </c>
      <c r="I39" s="41">
        <v>603306284</v>
      </c>
      <c r="J39" s="39">
        <v>1049901960</v>
      </c>
      <c r="K39" s="34">
        <v>1081399010</v>
      </c>
      <c r="L39" s="37">
        <v>1087970980</v>
      </c>
    </row>
    <row r="40" spans="1:12" ht="13.5" x14ac:dyDescent="0.25">
      <c r="A40" s="28" t="s">
        <v>28</v>
      </c>
      <c r="B40" s="21" t="s">
        <v>19</v>
      </c>
      <c r="C40" s="34">
        <v>125554063</v>
      </c>
      <c r="D40" s="34">
        <v>125549591</v>
      </c>
      <c r="E40" s="37">
        <v>131488705</v>
      </c>
      <c r="F40" s="38">
        <v>128228270</v>
      </c>
      <c r="G40" s="34">
        <v>130278130</v>
      </c>
      <c r="H40" s="40">
        <v>130278130</v>
      </c>
      <c r="I40" s="41">
        <v>90126875</v>
      </c>
      <c r="J40" s="39">
        <v>111217480</v>
      </c>
      <c r="K40" s="34">
        <v>88016480</v>
      </c>
      <c r="L40" s="37">
        <v>75080960</v>
      </c>
    </row>
    <row r="41" spans="1:12" ht="13.5" x14ac:dyDescent="0.25">
      <c r="A41" s="28" t="s">
        <v>56</v>
      </c>
      <c r="B41" s="21" t="s">
        <v>19</v>
      </c>
      <c r="C41" s="34">
        <v>817470611</v>
      </c>
      <c r="D41" s="34">
        <v>859048049</v>
      </c>
      <c r="E41" s="37">
        <v>966180303</v>
      </c>
      <c r="F41" s="38">
        <v>1564811190</v>
      </c>
      <c r="G41" s="34">
        <v>1635589330</v>
      </c>
      <c r="H41" s="40">
        <v>1635589330</v>
      </c>
      <c r="I41" s="41">
        <v>839559834</v>
      </c>
      <c r="J41" s="39">
        <v>1751625120</v>
      </c>
      <c r="K41" s="34">
        <v>1693345970</v>
      </c>
      <c r="L41" s="37">
        <v>1742748970</v>
      </c>
    </row>
    <row r="42" spans="1:12" ht="13.5" x14ac:dyDescent="0.25">
      <c r="A42" s="28" t="s">
        <v>57</v>
      </c>
      <c r="B42" s="21" t="s">
        <v>19</v>
      </c>
      <c r="C42" s="34">
        <v>114880212</v>
      </c>
      <c r="D42" s="34">
        <v>121061602</v>
      </c>
      <c r="E42" s="37">
        <v>-22035636</v>
      </c>
      <c r="F42" s="39">
        <v>62687120</v>
      </c>
      <c r="G42" s="34">
        <v>84625340</v>
      </c>
      <c r="H42" s="37">
        <v>84625340</v>
      </c>
      <c r="I42" s="41">
        <v>180596996</v>
      </c>
      <c r="J42" s="39">
        <v>84451740</v>
      </c>
      <c r="K42" s="34">
        <v>92162840</v>
      </c>
      <c r="L42" s="37">
        <v>94354950</v>
      </c>
    </row>
    <row r="43" spans="1:12" ht="13.5" x14ac:dyDescent="0.25">
      <c r="A43" s="28" t="s">
        <v>58</v>
      </c>
      <c r="B43" s="21" t="s">
        <v>19</v>
      </c>
      <c r="C43" s="34">
        <v>83142404</v>
      </c>
      <c r="D43" s="34">
        <v>231814151</v>
      </c>
      <c r="E43" s="37">
        <v>363606469</v>
      </c>
      <c r="F43" s="38">
        <v>561360510</v>
      </c>
      <c r="G43" s="34">
        <v>561360510</v>
      </c>
      <c r="H43" s="40">
        <v>561360510</v>
      </c>
      <c r="I43" s="41">
        <v>3676471273</v>
      </c>
      <c r="J43" s="39">
        <v>582995420</v>
      </c>
      <c r="K43" s="34">
        <v>619554110</v>
      </c>
      <c r="L43" s="37">
        <v>661374950</v>
      </c>
    </row>
    <row r="44" spans="1:12" ht="13.5" x14ac:dyDescent="0.25">
      <c r="A44" s="28" t="s">
        <v>59</v>
      </c>
      <c r="B44" s="21" t="s">
        <v>19</v>
      </c>
      <c r="C44" s="34">
        <v>557362416</v>
      </c>
      <c r="D44" s="34">
        <v>575473997</v>
      </c>
      <c r="E44" s="37">
        <v>749555552</v>
      </c>
      <c r="F44" s="39">
        <v>866954950</v>
      </c>
      <c r="G44" s="34">
        <v>854703040</v>
      </c>
      <c r="H44" s="37">
        <v>854703040</v>
      </c>
      <c r="I44" s="41">
        <v>603963431</v>
      </c>
      <c r="J44" s="39">
        <v>905934110</v>
      </c>
      <c r="K44" s="34">
        <v>892512190</v>
      </c>
      <c r="L44" s="37">
        <v>925782930</v>
      </c>
    </row>
    <row r="45" spans="1:12" ht="13.5" x14ac:dyDescent="0.25">
      <c r="A45" s="28" t="s">
        <v>60</v>
      </c>
      <c r="B45" s="21" t="s">
        <v>19</v>
      </c>
      <c r="C45" s="34">
        <v>5290636</v>
      </c>
      <c r="D45" s="34">
        <v>5290636</v>
      </c>
      <c r="E45" s="37">
        <v>5187006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219467486</v>
      </c>
      <c r="D46" s="34">
        <v>219467486</v>
      </c>
      <c r="E46" s="37">
        <v>253174257</v>
      </c>
      <c r="F46" s="39">
        <v>238662270</v>
      </c>
      <c r="G46" s="34">
        <v>238662270</v>
      </c>
      <c r="H46" s="37">
        <v>238662270</v>
      </c>
      <c r="I46" s="41">
        <v>0</v>
      </c>
      <c r="J46" s="39">
        <v>252982010</v>
      </c>
      <c r="K46" s="34">
        <v>269425850</v>
      </c>
      <c r="L46" s="37">
        <v>288285660</v>
      </c>
    </row>
    <row r="47" spans="1:12" x14ac:dyDescent="0.2">
      <c r="A47" s="60" t="s">
        <v>62</v>
      </c>
      <c r="B47" s="51" t="s">
        <v>19</v>
      </c>
      <c r="C47" s="52">
        <f>SUM(C34:C46)</f>
        <v>12674056165</v>
      </c>
      <c r="D47" s="52">
        <f t="shared" ref="D47:L47" si="1">SUM(D34:D46)</f>
        <v>14247478087</v>
      </c>
      <c r="E47" s="53">
        <f t="shared" si="1"/>
        <v>15747093364</v>
      </c>
      <c r="F47" s="54">
        <f t="shared" si="1"/>
        <v>17272541720</v>
      </c>
      <c r="G47" s="52">
        <f t="shared" si="1"/>
        <v>16891317250</v>
      </c>
      <c r="H47" s="53">
        <f t="shared" si="1"/>
        <v>16891317250</v>
      </c>
      <c r="I47" s="56">
        <f t="shared" si="1"/>
        <v>15775654866</v>
      </c>
      <c r="J47" s="57">
        <f t="shared" si="1"/>
        <v>18116061470</v>
      </c>
      <c r="K47" s="52">
        <f t="shared" si="1"/>
        <v>19330659210</v>
      </c>
      <c r="L47" s="53">
        <f t="shared" si="1"/>
        <v>20795579680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1019834217</v>
      </c>
      <c r="D48" s="61">
        <f t="shared" si="2"/>
        <v>-554365762</v>
      </c>
      <c r="E48" s="62">
        <f t="shared" si="2"/>
        <v>1346450314</v>
      </c>
      <c r="F48" s="63">
        <f t="shared" si="2"/>
        <v>-1217261713</v>
      </c>
      <c r="G48" s="61">
        <f t="shared" si="2"/>
        <v>-469539590</v>
      </c>
      <c r="H48" s="62">
        <f t="shared" si="2"/>
        <v>-469539590</v>
      </c>
      <c r="I48" s="64">
        <f t="shared" si="2"/>
        <v>-432013680</v>
      </c>
      <c r="J48" s="65">
        <f t="shared" si="2"/>
        <v>1001250</v>
      </c>
      <c r="K48" s="61">
        <f t="shared" si="2"/>
        <v>2002650</v>
      </c>
      <c r="L48" s="62">
        <f t="shared" si="2"/>
        <v>2003290</v>
      </c>
    </row>
    <row r="49" spans="1:12" ht="25.5" x14ac:dyDescent="0.25">
      <c r="A49" s="66" t="s">
        <v>64</v>
      </c>
      <c r="B49" s="21" t="s">
        <v>65</v>
      </c>
      <c r="C49" s="34">
        <v>818115000</v>
      </c>
      <c r="D49" s="34">
        <v>818115000</v>
      </c>
      <c r="E49" s="37">
        <v>1057362408</v>
      </c>
      <c r="F49" s="39">
        <v>1434548030</v>
      </c>
      <c r="G49" s="34">
        <v>1283531310</v>
      </c>
      <c r="H49" s="37">
        <v>1283531310</v>
      </c>
      <c r="I49" s="41">
        <v>596296324</v>
      </c>
      <c r="J49" s="39">
        <v>1159095260</v>
      </c>
      <c r="K49" s="34">
        <v>1377819130</v>
      </c>
      <c r="L49" s="37">
        <v>1172036390</v>
      </c>
    </row>
    <row r="50" spans="1:12" ht="13.5" x14ac:dyDescent="0.25">
      <c r="A50" s="66" t="s">
        <v>66</v>
      </c>
      <c r="B50" s="21" t="s">
        <v>65</v>
      </c>
      <c r="C50" s="34">
        <v>11416608</v>
      </c>
      <c r="D50" s="34">
        <v>11416608</v>
      </c>
      <c r="E50" s="37">
        <v>422149716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1849365825</v>
      </c>
      <c r="D51" s="68">
        <f t="shared" si="3"/>
        <v>275165846</v>
      </c>
      <c r="E51" s="69">
        <f t="shared" si="3"/>
        <v>2825962438</v>
      </c>
      <c r="F51" s="70">
        <f t="shared" si="3"/>
        <v>217286317</v>
      </c>
      <c r="G51" s="68">
        <f t="shared" si="3"/>
        <v>813991720</v>
      </c>
      <c r="H51" s="69">
        <f t="shared" si="3"/>
        <v>813991720</v>
      </c>
      <c r="I51" s="71">
        <f t="shared" si="3"/>
        <v>164282644</v>
      </c>
      <c r="J51" s="72">
        <f t="shared" si="3"/>
        <v>1160096510</v>
      </c>
      <c r="K51" s="68">
        <f t="shared" si="3"/>
        <v>1379821780</v>
      </c>
      <c r="L51" s="69">
        <f t="shared" si="3"/>
        <v>1174039680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1849365825</v>
      </c>
      <c r="D53" s="79">
        <f t="shared" ref="D53:L53" si="4">+D51-D52</f>
        <v>275165846</v>
      </c>
      <c r="E53" s="80">
        <f t="shared" si="4"/>
        <v>2825962438</v>
      </c>
      <c r="F53" s="81">
        <f t="shared" si="4"/>
        <v>217286317</v>
      </c>
      <c r="G53" s="79">
        <f t="shared" si="4"/>
        <v>813991720</v>
      </c>
      <c r="H53" s="80">
        <f t="shared" si="4"/>
        <v>813991720</v>
      </c>
      <c r="I53" s="82">
        <f t="shared" si="4"/>
        <v>164282644</v>
      </c>
      <c r="J53" s="83">
        <f t="shared" si="4"/>
        <v>1160096510</v>
      </c>
      <c r="K53" s="79">
        <f t="shared" si="4"/>
        <v>1379821780</v>
      </c>
      <c r="L53" s="80">
        <f t="shared" si="4"/>
        <v>1174039680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1849365825</v>
      </c>
      <c r="D56" s="68">
        <f t="shared" ref="D56:L56" si="5">SUM(D53:D55)</f>
        <v>275165846</v>
      </c>
      <c r="E56" s="69">
        <f t="shared" si="5"/>
        <v>2825962438</v>
      </c>
      <c r="F56" s="70">
        <f t="shared" si="5"/>
        <v>217286317</v>
      </c>
      <c r="G56" s="68">
        <f t="shared" si="5"/>
        <v>813991720</v>
      </c>
      <c r="H56" s="69">
        <f t="shared" si="5"/>
        <v>813991720</v>
      </c>
      <c r="I56" s="71">
        <f t="shared" si="5"/>
        <v>164282644</v>
      </c>
      <c r="J56" s="72">
        <f t="shared" si="5"/>
        <v>1160096510</v>
      </c>
      <c r="K56" s="68">
        <f t="shared" si="5"/>
        <v>1379821780</v>
      </c>
      <c r="L56" s="69">
        <f t="shared" si="5"/>
        <v>1174039680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1849365825</v>
      </c>
      <c r="D59" s="87">
        <f t="shared" ref="D59:L59" si="6">SUM(D56:D58)</f>
        <v>275165846</v>
      </c>
      <c r="E59" s="88">
        <f t="shared" si="6"/>
        <v>2825962438</v>
      </c>
      <c r="F59" s="89">
        <f t="shared" si="6"/>
        <v>217286317</v>
      </c>
      <c r="G59" s="87">
        <f t="shared" si="6"/>
        <v>813991720</v>
      </c>
      <c r="H59" s="90">
        <f t="shared" si="6"/>
        <v>813991720</v>
      </c>
      <c r="I59" s="91">
        <f t="shared" si="6"/>
        <v>164282644</v>
      </c>
      <c r="J59" s="92">
        <f t="shared" si="6"/>
        <v>1160096510</v>
      </c>
      <c r="K59" s="87">
        <f t="shared" si="6"/>
        <v>1379821780</v>
      </c>
      <c r="L59" s="88">
        <f t="shared" si="6"/>
        <v>1174039680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78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125774453</v>
      </c>
      <c r="D6" s="29">
        <v>132345170</v>
      </c>
      <c r="E6" s="30">
        <v>123755670</v>
      </c>
      <c r="F6" s="31">
        <v>141120417</v>
      </c>
      <c r="G6" s="29">
        <v>142179358</v>
      </c>
      <c r="H6" s="32">
        <v>142179358</v>
      </c>
      <c r="I6" s="30">
        <v>133107452</v>
      </c>
      <c r="J6" s="33">
        <v>142179420</v>
      </c>
      <c r="K6" s="29">
        <v>148719677</v>
      </c>
      <c r="L6" s="32">
        <v>155560773</v>
      </c>
    </row>
    <row r="7" spans="1:12" ht="13.5" x14ac:dyDescent="0.25">
      <c r="A7" s="28" t="s">
        <v>23</v>
      </c>
      <c r="B7" s="21" t="s">
        <v>22</v>
      </c>
      <c r="C7" s="29">
        <v>37761885</v>
      </c>
      <c r="D7" s="29">
        <v>45743054</v>
      </c>
      <c r="E7" s="30">
        <v>37164275</v>
      </c>
      <c r="F7" s="31">
        <v>40832217</v>
      </c>
      <c r="G7" s="29">
        <v>56425700</v>
      </c>
      <c r="H7" s="32">
        <v>56425700</v>
      </c>
      <c r="I7" s="30">
        <v>55136102</v>
      </c>
      <c r="J7" s="33">
        <v>56425713</v>
      </c>
      <c r="K7" s="29">
        <v>59021296</v>
      </c>
      <c r="L7" s="32">
        <v>61736279</v>
      </c>
    </row>
    <row r="8" spans="1:12" ht="13.5" x14ac:dyDescent="0.25">
      <c r="A8" s="28" t="s">
        <v>24</v>
      </c>
      <c r="B8" s="21" t="s">
        <v>22</v>
      </c>
      <c r="C8" s="29">
        <v>25259956</v>
      </c>
      <c r="D8" s="29">
        <v>26868791</v>
      </c>
      <c r="E8" s="30">
        <v>28789411</v>
      </c>
      <c r="F8" s="31">
        <v>59556722</v>
      </c>
      <c r="G8" s="29">
        <v>71016243</v>
      </c>
      <c r="H8" s="32">
        <v>71016243</v>
      </c>
      <c r="I8" s="30">
        <v>48909279</v>
      </c>
      <c r="J8" s="33">
        <v>71016253</v>
      </c>
      <c r="K8" s="29">
        <v>74283009</v>
      </c>
      <c r="L8" s="32">
        <v>77700031</v>
      </c>
    </row>
    <row r="9" spans="1:12" ht="13.5" x14ac:dyDescent="0.25">
      <c r="A9" s="28" t="s">
        <v>25</v>
      </c>
      <c r="B9" s="21" t="s">
        <v>22</v>
      </c>
      <c r="C9" s="29">
        <v>30473070</v>
      </c>
      <c r="D9" s="29">
        <v>32226789</v>
      </c>
      <c r="E9" s="30">
        <v>21436582</v>
      </c>
      <c r="F9" s="31">
        <v>6686203</v>
      </c>
      <c r="G9" s="29">
        <v>41587500</v>
      </c>
      <c r="H9" s="32">
        <v>41587500</v>
      </c>
      <c r="I9" s="30">
        <v>27649927</v>
      </c>
      <c r="J9" s="33">
        <v>41587506</v>
      </c>
      <c r="K9" s="29">
        <v>43500531</v>
      </c>
      <c r="L9" s="32">
        <v>45501561</v>
      </c>
    </row>
    <row r="10" spans="1:12" ht="13.5" x14ac:dyDescent="0.25">
      <c r="A10" s="28" t="s">
        <v>26</v>
      </c>
      <c r="B10" s="21" t="s">
        <v>19</v>
      </c>
      <c r="C10" s="29">
        <v>1043108</v>
      </c>
      <c r="D10" s="29">
        <v>719911</v>
      </c>
      <c r="E10" s="30">
        <v>1132731</v>
      </c>
      <c r="F10" s="31">
        <v>2818868</v>
      </c>
      <c r="G10" s="29">
        <v>2152792</v>
      </c>
      <c r="H10" s="32">
        <v>2152792</v>
      </c>
      <c r="I10" s="30">
        <v>842020</v>
      </c>
      <c r="J10" s="33">
        <v>2152799</v>
      </c>
      <c r="K10" s="29">
        <v>2251832</v>
      </c>
      <c r="L10" s="32">
        <v>2355415</v>
      </c>
    </row>
    <row r="11" spans="1:12" ht="13.5" x14ac:dyDescent="0.25">
      <c r="A11" s="28" t="s">
        <v>27</v>
      </c>
      <c r="B11" s="21" t="s">
        <v>19</v>
      </c>
      <c r="C11" s="29">
        <v>2829135</v>
      </c>
      <c r="D11" s="29">
        <v>2022479</v>
      </c>
      <c r="E11" s="30">
        <v>1862561</v>
      </c>
      <c r="F11" s="31">
        <v>6134010</v>
      </c>
      <c r="G11" s="29">
        <v>5840668</v>
      </c>
      <c r="H11" s="32">
        <v>5840668</v>
      </c>
      <c r="I11" s="30">
        <v>2104446</v>
      </c>
      <c r="J11" s="33">
        <v>5840668</v>
      </c>
      <c r="K11" s="29">
        <v>6109343</v>
      </c>
      <c r="L11" s="32">
        <v>6390372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3788240</v>
      </c>
      <c r="D13" s="29">
        <v>4119868</v>
      </c>
      <c r="E13" s="30">
        <v>8532729</v>
      </c>
      <c r="F13" s="31">
        <v>4480920</v>
      </c>
      <c r="G13" s="29">
        <v>13233952</v>
      </c>
      <c r="H13" s="32">
        <v>13233952</v>
      </c>
      <c r="I13" s="30">
        <v>13114552</v>
      </c>
      <c r="J13" s="33">
        <v>13233955</v>
      </c>
      <c r="K13" s="29">
        <v>13842716</v>
      </c>
      <c r="L13" s="32">
        <v>14479481</v>
      </c>
    </row>
    <row r="14" spans="1:12" ht="13.5" x14ac:dyDescent="0.25">
      <c r="A14" s="28" t="s">
        <v>30</v>
      </c>
      <c r="B14" s="21" t="s">
        <v>19</v>
      </c>
      <c r="C14" s="29">
        <v>168665</v>
      </c>
      <c r="D14" s="29">
        <v>308051</v>
      </c>
      <c r="E14" s="30">
        <v>646234</v>
      </c>
      <c r="F14" s="31">
        <v>616103</v>
      </c>
      <c r="G14" s="29">
        <v>1196173</v>
      </c>
      <c r="H14" s="32">
        <v>1196173</v>
      </c>
      <c r="I14" s="30">
        <v>1030421</v>
      </c>
      <c r="J14" s="33">
        <v>1196173</v>
      </c>
      <c r="K14" s="29">
        <v>1251197</v>
      </c>
      <c r="L14" s="32">
        <v>1308752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810107</v>
      </c>
      <c r="D17" s="34">
        <v>1224932</v>
      </c>
      <c r="E17" s="37">
        <v>2217010</v>
      </c>
      <c r="F17" s="39">
        <v>3727309</v>
      </c>
      <c r="G17" s="34">
        <v>2126639</v>
      </c>
      <c r="H17" s="37">
        <v>2126639</v>
      </c>
      <c r="I17" s="40">
        <v>906582</v>
      </c>
      <c r="J17" s="39">
        <v>2126640</v>
      </c>
      <c r="K17" s="34">
        <v>2224477</v>
      </c>
      <c r="L17" s="37">
        <v>2326799</v>
      </c>
    </row>
    <row r="18" spans="1:12" ht="13.5" x14ac:dyDescent="0.25">
      <c r="A18" s="28" t="s">
        <v>34</v>
      </c>
      <c r="B18" s="21" t="s">
        <v>19</v>
      </c>
      <c r="C18" s="34">
        <v>1010574</v>
      </c>
      <c r="D18" s="34">
        <v>962754</v>
      </c>
      <c r="E18" s="37">
        <v>898723</v>
      </c>
      <c r="F18" s="39">
        <v>1144163</v>
      </c>
      <c r="G18" s="34">
        <v>964163</v>
      </c>
      <c r="H18" s="37">
        <v>964163</v>
      </c>
      <c r="I18" s="41">
        <v>805254</v>
      </c>
      <c r="J18" s="39">
        <v>964163</v>
      </c>
      <c r="K18" s="34">
        <v>1008518</v>
      </c>
      <c r="L18" s="37">
        <v>1054909</v>
      </c>
    </row>
    <row r="19" spans="1:12" ht="13.5" x14ac:dyDescent="0.25">
      <c r="A19" s="28" t="s">
        <v>35</v>
      </c>
      <c r="B19" s="21" t="s">
        <v>19</v>
      </c>
      <c r="C19" s="34">
        <v>1045301</v>
      </c>
      <c r="D19" s="34">
        <v>4674167</v>
      </c>
      <c r="E19" s="37">
        <v>4112779</v>
      </c>
      <c r="F19" s="39">
        <v>8556531</v>
      </c>
      <c r="G19" s="34">
        <v>8452669</v>
      </c>
      <c r="H19" s="37">
        <v>8452669</v>
      </c>
      <c r="I19" s="41">
        <v>19041657</v>
      </c>
      <c r="J19" s="39">
        <v>8452669</v>
      </c>
      <c r="K19" s="34">
        <v>8841529</v>
      </c>
      <c r="L19" s="37">
        <v>9248273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36899140</v>
      </c>
      <c r="D21" s="34">
        <v>39432824</v>
      </c>
      <c r="E21" s="37">
        <v>41206929</v>
      </c>
      <c r="F21" s="39">
        <v>45043334</v>
      </c>
      <c r="G21" s="34">
        <v>51760613</v>
      </c>
      <c r="H21" s="37">
        <v>51760613</v>
      </c>
      <c r="I21" s="41">
        <v>45965412</v>
      </c>
      <c r="J21" s="39">
        <v>51760650</v>
      </c>
      <c r="K21" s="34">
        <v>54141637</v>
      </c>
      <c r="L21" s="37">
        <v>56632151</v>
      </c>
    </row>
    <row r="22" spans="1:12" ht="13.5" x14ac:dyDescent="0.25">
      <c r="A22" s="28" t="s">
        <v>38</v>
      </c>
      <c r="B22" s="21" t="s">
        <v>19</v>
      </c>
      <c r="C22" s="34">
        <v>3888503</v>
      </c>
      <c r="D22" s="34">
        <v>4344892</v>
      </c>
      <c r="E22" s="37">
        <v>14637501</v>
      </c>
      <c r="F22" s="39">
        <v>4175575</v>
      </c>
      <c r="G22" s="34">
        <v>10032695</v>
      </c>
      <c r="H22" s="37">
        <v>10032695</v>
      </c>
      <c r="I22" s="41">
        <v>9289391</v>
      </c>
      <c r="J22" s="39">
        <v>4155123</v>
      </c>
      <c r="K22" s="34">
        <v>4346259</v>
      </c>
      <c r="L22" s="37">
        <v>4546187</v>
      </c>
    </row>
    <row r="23" spans="1:12" ht="13.5" x14ac:dyDescent="0.25">
      <c r="A23" s="28" t="s">
        <v>39</v>
      </c>
      <c r="B23" s="21" t="s">
        <v>19</v>
      </c>
      <c r="C23" s="34">
        <v>79600</v>
      </c>
      <c r="D23" s="34">
        <v>89259</v>
      </c>
      <c r="E23" s="37">
        <v>-572424</v>
      </c>
      <c r="F23" s="39">
        <v>720000</v>
      </c>
      <c r="G23" s="34">
        <v>93537</v>
      </c>
      <c r="H23" s="37">
        <v>93537</v>
      </c>
      <c r="I23" s="41">
        <v>54975</v>
      </c>
      <c r="J23" s="39">
        <v>93539</v>
      </c>
      <c r="K23" s="34">
        <v>97842</v>
      </c>
      <c r="L23" s="37">
        <v>102343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123005124</v>
      </c>
      <c r="D25" s="34">
        <v>106711746</v>
      </c>
      <c r="E25" s="37">
        <v>117632562</v>
      </c>
      <c r="F25" s="39">
        <v>125659120</v>
      </c>
      <c r="G25" s="34">
        <v>123639120</v>
      </c>
      <c r="H25" s="37">
        <v>123639120</v>
      </c>
      <c r="I25" s="41">
        <v>121353450</v>
      </c>
      <c r="J25" s="39">
        <v>163164121</v>
      </c>
      <c r="K25" s="34">
        <v>135407120</v>
      </c>
      <c r="L25" s="37">
        <v>144767120</v>
      </c>
    </row>
    <row r="26" spans="1:12" ht="13.5" x14ac:dyDescent="0.25">
      <c r="A26" s="28" t="s">
        <v>28</v>
      </c>
      <c r="B26" s="21" t="s">
        <v>19</v>
      </c>
      <c r="C26" s="34">
        <v>1367266</v>
      </c>
      <c r="D26" s="34">
        <v>1530739</v>
      </c>
      <c r="E26" s="37">
        <v>2365904</v>
      </c>
      <c r="F26" s="39">
        <v>1864943</v>
      </c>
      <c r="G26" s="34">
        <v>2661326</v>
      </c>
      <c r="H26" s="37">
        <v>2661326</v>
      </c>
      <c r="I26" s="41">
        <v>1658065</v>
      </c>
      <c r="J26" s="39">
        <v>2661326</v>
      </c>
      <c r="K26" s="34">
        <v>2783748</v>
      </c>
      <c r="L26" s="37">
        <v>2911800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53828555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395204127</v>
      </c>
      <c r="D32" s="52">
        <f t="shared" ref="D32:L32" si="0">SUM(D6:D19)+SUM(D21:D31)</f>
        <v>403325426</v>
      </c>
      <c r="E32" s="53">
        <f t="shared" si="0"/>
        <v>405819177</v>
      </c>
      <c r="F32" s="54">
        <f t="shared" si="0"/>
        <v>453136435</v>
      </c>
      <c r="G32" s="52">
        <f t="shared" si="0"/>
        <v>533363148</v>
      </c>
      <c r="H32" s="55">
        <f t="shared" si="0"/>
        <v>533363148</v>
      </c>
      <c r="I32" s="56">
        <f t="shared" si="0"/>
        <v>534797540</v>
      </c>
      <c r="J32" s="57">
        <f t="shared" si="0"/>
        <v>567010718</v>
      </c>
      <c r="K32" s="52">
        <f t="shared" si="0"/>
        <v>557830731</v>
      </c>
      <c r="L32" s="53">
        <f t="shared" si="0"/>
        <v>586622246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164305000</v>
      </c>
      <c r="D34" s="34">
        <v>169342671</v>
      </c>
      <c r="E34" s="37">
        <v>167838355</v>
      </c>
      <c r="F34" s="38">
        <v>184071662</v>
      </c>
      <c r="G34" s="34">
        <v>191893184</v>
      </c>
      <c r="H34" s="40">
        <v>191893184</v>
      </c>
      <c r="I34" s="41">
        <v>162571700</v>
      </c>
      <c r="J34" s="39">
        <v>191388290</v>
      </c>
      <c r="K34" s="34">
        <v>200192327</v>
      </c>
      <c r="L34" s="37">
        <v>209401190</v>
      </c>
    </row>
    <row r="35" spans="1:12" ht="13.5" x14ac:dyDescent="0.25">
      <c r="A35" s="28" t="s">
        <v>49</v>
      </c>
      <c r="B35" s="21" t="s">
        <v>19</v>
      </c>
      <c r="C35" s="34">
        <v>10102125</v>
      </c>
      <c r="D35" s="34">
        <v>9067115</v>
      </c>
      <c r="E35" s="37">
        <v>9415764</v>
      </c>
      <c r="F35" s="38">
        <v>9275988</v>
      </c>
      <c r="G35" s="34">
        <v>10255299</v>
      </c>
      <c r="H35" s="40">
        <v>10255299</v>
      </c>
      <c r="I35" s="41">
        <v>9197815</v>
      </c>
      <c r="J35" s="39">
        <v>10255302</v>
      </c>
      <c r="K35" s="34">
        <v>10727046</v>
      </c>
      <c r="L35" s="37">
        <v>11220489</v>
      </c>
    </row>
    <row r="36" spans="1:12" ht="13.5" x14ac:dyDescent="0.25">
      <c r="A36" s="28" t="s">
        <v>50</v>
      </c>
      <c r="B36" s="21" t="s">
        <v>22</v>
      </c>
      <c r="C36" s="34">
        <v>96776203</v>
      </c>
      <c r="D36" s="34">
        <v>102868479</v>
      </c>
      <c r="E36" s="37">
        <v>94102025</v>
      </c>
      <c r="F36" s="39">
        <v>130814840</v>
      </c>
      <c r="G36" s="34">
        <v>133106560</v>
      </c>
      <c r="H36" s="37">
        <v>133106560</v>
      </c>
      <c r="I36" s="41">
        <v>109139084</v>
      </c>
      <c r="J36" s="39">
        <v>120106560</v>
      </c>
      <c r="K36" s="34">
        <v>125631462</v>
      </c>
      <c r="L36" s="37">
        <v>131410510</v>
      </c>
    </row>
    <row r="37" spans="1:12" ht="13.5" x14ac:dyDescent="0.25">
      <c r="A37" s="28" t="s">
        <v>51</v>
      </c>
      <c r="B37" s="21" t="s">
        <v>52</v>
      </c>
      <c r="C37" s="34">
        <v>4589354</v>
      </c>
      <c r="D37" s="34">
        <v>2757897</v>
      </c>
      <c r="E37" s="37">
        <v>3672577</v>
      </c>
      <c r="F37" s="39">
        <v>5581500</v>
      </c>
      <c r="G37" s="34">
        <v>4753262</v>
      </c>
      <c r="H37" s="37">
        <v>4753262</v>
      </c>
      <c r="I37" s="41">
        <v>3282163</v>
      </c>
      <c r="J37" s="39">
        <v>4753263</v>
      </c>
      <c r="K37" s="34">
        <v>4971913</v>
      </c>
      <c r="L37" s="37">
        <v>5200635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8968570</v>
      </c>
      <c r="G38" s="34">
        <v>8968570</v>
      </c>
      <c r="H38" s="40">
        <v>8968570</v>
      </c>
      <c r="I38" s="41">
        <v>0</v>
      </c>
      <c r="J38" s="39">
        <v>8968570</v>
      </c>
      <c r="K38" s="34">
        <v>9381126</v>
      </c>
      <c r="L38" s="37">
        <v>9812657</v>
      </c>
    </row>
    <row r="39" spans="1:12" ht="13.5" x14ac:dyDescent="0.25">
      <c r="A39" s="28" t="s">
        <v>55</v>
      </c>
      <c r="B39" s="21" t="s">
        <v>19</v>
      </c>
      <c r="C39" s="34">
        <v>27953612</v>
      </c>
      <c r="D39" s="34">
        <v>55719792</v>
      </c>
      <c r="E39" s="37">
        <v>61555829</v>
      </c>
      <c r="F39" s="39">
        <v>65308336</v>
      </c>
      <c r="G39" s="34">
        <v>65308336</v>
      </c>
      <c r="H39" s="37">
        <v>65308336</v>
      </c>
      <c r="I39" s="41">
        <v>55754186</v>
      </c>
      <c r="J39" s="39">
        <v>65308336</v>
      </c>
      <c r="K39" s="34">
        <v>68312532</v>
      </c>
      <c r="L39" s="37">
        <v>71454906</v>
      </c>
    </row>
    <row r="40" spans="1:12" ht="13.5" x14ac:dyDescent="0.25">
      <c r="A40" s="28" t="s">
        <v>28</v>
      </c>
      <c r="B40" s="21" t="s">
        <v>19</v>
      </c>
      <c r="C40" s="34">
        <v>15118018</v>
      </c>
      <c r="D40" s="34">
        <v>18294775</v>
      </c>
      <c r="E40" s="37">
        <v>41037543</v>
      </c>
      <c r="F40" s="38">
        <v>10452306</v>
      </c>
      <c r="G40" s="34">
        <v>72387346</v>
      </c>
      <c r="H40" s="40">
        <v>72387346</v>
      </c>
      <c r="I40" s="41">
        <v>48044007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20398592</v>
      </c>
      <c r="D41" s="34">
        <v>25876647</v>
      </c>
      <c r="E41" s="37">
        <v>28648917</v>
      </c>
      <c r="F41" s="38">
        <v>19285238</v>
      </c>
      <c r="G41" s="34">
        <v>26376195</v>
      </c>
      <c r="H41" s="40">
        <v>26376195</v>
      </c>
      <c r="I41" s="41">
        <v>26581449</v>
      </c>
      <c r="J41" s="39">
        <v>24459782</v>
      </c>
      <c r="K41" s="34">
        <v>23058337</v>
      </c>
      <c r="L41" s="37">
        <v>24119031</v>
      </c>
    </row>
    <row r="42" spans="1:12" ht="13.5" x14ac:dyDescent="0.25">
      <c r="A42" s="28" t="s">
        <v>57</v>
      </c>
      <c r="B42" s="21" t="s">
        <v>19</v>
      </c>
      <c r="C42" s="34">
        <v>16500</v>
      </c>
      <c r="D42" s="34">
        <v>20300</v>
      </c>
      <c r="E42" s="37">
        <v>22000</v>
      </c>
      <c r="F42" s="39">
        <v>150000</v>
      </c>
      <c r="G42" s="34">
        <v>150000</v>
      </c>
      <c r="H42" s="37">
        <v>150000</v>
      </c>
      <c r="I42" s="41">
        <v>120000</v>
      </c>
      <c r="J42" s="39">
        <v>150000</v>
      </c>
      <c r="K42" s="34">
        <v>156900</v>
      </c>
      <c r="L42" s="37">
        <v>164119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-11596547</v>
      </c>
      <c r="F43" s="38">
        <v>4829178</v>
      </c>
      <c r="G43" s="34">
        <v>4829178</v>
      </c>
      <c r="H43" s="40">
        <v>4829178</v>
      </c>
      <c r="I43" s="41">
        <v>0</v>
      </c>
      <c r="J43" s="39">
        <v>4829178</v>
      </c>
      <c r="K43" s="34">
        <v>5051323</v>
      </c>
      <c r="L43" s="37">
        <v>5283684</v>
      </c>
    </row>
    <row r="44" spans="1:12" ht="13.5" x14ac:dyDescent="0.25">
      <c r="A44" s="28" t="s">
        <v>59</v>
      </c>
      <c r="B44" s="21" t="s">
        <v>19</v>
      </c>
      <c r="C44" s="34">
        <v>102109915</v>
      </c>
      <c r="D44" s="34">
        <v>99033338</v>
      </c>
      <c r="E44" s="37">
        <v>83885863</v>
      </c>
      <c r="F44" s="39">
        <v>115560420</v>
      </c>
      <c r="G44" s="34">
        <v>136289635</v>
      </c>
      <c r="H44" s="37">
        <v>136289635</v>
      </c>
      <c r="I44" s="41">
        <v>84422939</v>
      </c>
      <c r="J44" s="39">
        <v>115271926</v>
      </c>
      <c r="K44" s="34">
        <v>116713696</v>
      </c>
      <c r="L44" s="37">
        <v>122082565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441369319</v>
      </c>
      <c r="D47" s="52">
        <f t="shared" ref="D47:L47" si="1">SUM(D34:D46)</f>
        <v>482981014</v>
      </c>
      <c r="E47" s="53">
        <f t="shared" si="1"/>
        <v>478582326</v>
      </c>
      <c r="F47" s="54">
        <f t="shared" si="1"/>
        <v>554298038</v>
      </c>
      <c r="G47" s="52">
        <f t="shared" si="1"/>
        <v>654317565</v>
      </c>
      <c r="H47" s="53">
        <f t="shared" si="1"/>
        <v>654317565</v>
      </c>
      <c r="I47" s="56">
        <f t="shared" si="1"/>
        <v>499113343</v>
      </c>
      <c r="J47" s="57">
        <f t="shared" si="1"/>
        <v>545491207</v>
      </c>
      <c r="K47" s="52">
        <f t="shared" si="1"/>
        <v>564196662</v>
      </c>
      <c r="L47" s="53">
        <f t="shared" si="1"/>
        <v>590149786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-46165192</v>
      </c>
      <c r="D48" s="61">
        <f t="shared" si="2"/>
        <v>-79655588</v>
      </c>
      <c r="E48" s="62">
        <f t="shared" si="2"/>
        <v>-72763149</v>
      </c>
      <c r="F48" s="63">
        <f t="shared" si="2"/>
        <v>-101161603</v>
      </c>
      <c r="G48" s="61">
        <f t="shared" si="2"/>
        <v>-120954417</v>
      </c>
      <c r="H48" s="62">
        <f t="shared" si="2"/>
        <v>-120954417</v>
      </c>
      <c r="I48" s="64">
        <f t="shared" si="2"/>
        <v>35684197</v>
      </c>
      <c r="J48" s="65">
        <f t="shared" si="2"/>
        <v>21519511</v>
      </c>
      <c r="K48" s="61">
        <f t="shared" si="2"/>
        <v>-6365931</v>
      </c>
      <c r="L48" s="62">
        <f t="shared" si="2"/>
        <v>-3527540</v>
      </c>
    </row>
    <row r="49" spans="1:12" ht="25.5" x14ac:dyDescent="0.25">
      <c r="A49" s="66" t="s">
        <v>64</v>
      </c>
      <c r="B49" s="21" t="s">
        <v>65</v>
      </c>
      <c r="C49" s="34">
        <v>36829184</v>
      </c>
      <c r="D49" s="34">
        <v>67370794</v>
      </c>
      <c r="E49" s="37">
        <v>71750819</v>
      </c>
      <c r="F49" s="39">
        <v>74871000</v>
      </c>
      <c r="G49" s="34">
        <v>75753062</v>
      </c>
      <c r="H49" s="37">
        <v>75753062</v>
      </c>
      <c r="I49" s="41">
        <v>53007406</v>
      </c>
      <c r="J49" s="39">
        <v>52682000</v>
      </c>
      <c r="K49" s="34">
        <v>101875000</v>
      </c>
      <c r="L49" s="37">
        <v>107179000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-9336008</v>
      </c>
      <c r="D51" s="68">
        <f t="shared" si="3"/>
        <v>-12284794</v>
      </c>
      <c r="E51" s="69">
        <f t="shared" si="3"/>
        <v>-1012330</v>
      </c>
      <c r="F51" s="70">
        <f t="shared" si="3"/>
        <v>-26290603</v>
      </c>
      <c r="G51" s="68">
        <f t="shared" si="3"/>
        <v>-45201355</v>
      </c>
      <c r="H51" s="69">
        <f t="shared" si="3"/>
        <v>-45201355</v>
      </c>
      <c r="I51" s="71">
        <f t="shared" si="3"/>
        <v>88691603</v>
      </c>
      <c r="J51" s="72">
        <f t="shared" si="3"/>
        <v>74201511</v>
      </c>
      <c r="K51" s="68">
        <f t="shared" si="3"/>
        <v>95509069</v>
      </c>
      <c r="L51" s="69">
        <f t="shared" si="3"/>
        <v>103651460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-9336008</v>
      </c>
      <c r="D53" s="79">
        <f t="shared" ref="D53:L53" si="4">+D51-D52</f>
        <v>-12284794</v>
      </c>
      <c r="E53" s="80">
        <f t="shared" si="4"/>
        <v>-1012330</v>
      </c>
      <c r="F53" s="81">
        <f t="shared" si="4"/>
        <v>-26290603</v>
      </c>
      <c r="G53" s="79">
        <f t="shared" si="4"/>
        <v>-45201355</v>
      </c>
      <c r="H53" s="80">
        <f t="shared" si="4"/>
        <v>-45201355</v>
      </c>
      <c r="I53" s="82">
        <f t="shared" si="4"/>
        <v>88691603</v>
      </c>
      <c r="J53" s="83">
        <f t="shared" si="4"/>
        <v>74201511</v>
      </c>
      <c r="K53" s="79">
        <f t="shared" si="4"/>
        <v>95509069</v>
      </c>
      <c r="L53" s="80">
        <f t="shared" si="4"/>
        <v>103651460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-9336008</v>
      </c>
      <c r="D56" s="68">
        <f t="shared" ref="D56:L56" si="5">SUM(D53:D55)</f>
        <v>-12284794</v>
      </c>
      <c r="E56" s="69">
        <f t="shared" si="5"/>
        <v>-1012330</v>
      </c>
      <c r="F56" s="70">
        <f t="shared" si="5"/>
        <v>-26290603</v>
      </c>
      <c r="G56" s="68">
        <f t="shared" si="5"/>
        <v>-45201355</v>
      </c>
      <c r="H56" s="69">
        <f t="shared" si="5"/>
        <v>-45201355</v>
      </c>
      <c r="I56" s="71">
        <f t="shared" si="5"/>
        <v>88691603</v>
      </c>
      <c r="J56" s="72">
        <f t="shared" si="5"/>
        <v>74201511</v>
      </c>
      <c r="K56" s="68">
        <f t="shared" si="5"/>
        <v>95509069</v>
      </c>
      <c r="L56" s="69">
        <f t="shared" si="5"/>
        <v>103651460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-9336008</v>
      </c>
      <c r="D59" s="87">
        <f t="shared" ref="D59:L59" si="6">SUM(D56:D58)</f>
        <v>-12284794</v>
      </c>
      <c r="E59" s="88">
        <f t="shared" si="6"/>
        <v>-1012330</v>
      </c>
      <c r="F59" s="89">
        <f t="shared" si="6"/>
        <v>-26290603</v>
      </c>
      <c r="G59" s="87">
        <f t="shared" si="6"/>
        <v>-45201355</v>
      </c>
      <c r="H59" s="90">
        <f t="shared" si="6"/>
        <v>-45201355</v>
      </c>
      <c r="I59" s="91">
        <f t="shared" si="6"/>
        <v>88691603</v>
      </c>
      <c r="J59" s="92">
        <f t="shared" si="6"/>
        <v>74201511</v>
      </c>
      <c r="K59" s="87">
        <f t="shared" si="6"/>
        <v>95509069</v>
      </c>
      <c r="L59" s="88">
        <f t="shared" si="6"/>
        <v>103651460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115272093</v>
      </c>
      <c r="D6" s="29">
        <v>117407298</v>
      </c>
      <c r="E6" s="30">
        <v>111893868</v>
      </c>
      <c r="F6" s="31">
        <v>167878296</v>
      </c>
      <c r="G6" s="29">
        <v>150396655</v>
      </c>
      <c r="H6" s="32">
        <v>150396655</v>
      </c>
      <c r="I6" s="30">
        <v>132821622</v>
      </c>
      <c r="J6" s="33">
        <v>177050422</v>
      </c>
      <c r="K6" s="29">
        <v>213312597</v>
      </c>
      <c r="L6" s="32">
        <v>256866401</v>
      </c>
    </row>
    <row r="7" spans="1:12" ht="13.5" x14ac:dyDescent="0.25">
      <c r="A7" s="28" t="s">
        <v>23</v>
      </c>
      <c r="B7" s="21" t="s">
        <v>22</v>
      </c>
      <c r="C7" s="29">
        <v>14949564</v>
      </c>
      <c r="D7" s="29">
        <v>13838772</v>
      </c>
      <c r="E7" s="30">
        <v>14968164</v>
      </c>
      <c r="F7" s="31">
        <v>16804919</v>
      </c>
      <c r="G7" s="29">
        <v>16844665</v>
      </c>
      <c r="H7" s="32">
        <v>16844665</v>
      </c>
      <c r="I7" s="30">
        <v>18817102</v>
      </c>
      <c r="J7" s="33">
        <v>17952820</v>
      </c>
      <c r="K7" s="29">
        <v>19117014</v>
      </c>
      <c r="L7" s="32">
        <v>20375021</v>
      </c>
    </row>
    <row r="8" spans="1:12" ht="13.5" x14ac:dyDescent="0.25">
      <c r="A8" s="28" t="s">
        <v>24</v>
      </c>
      <c r="B8" s="21" t="s">
        <v>22</v>
      </c>
      <c r="C8" s="29">
        <v>5193330</v>
      </c>
      <c r="D8" s="29">
        <v>5555185</v>
      </c>
      <c r="E8" s="30">
        <v>6025151</v>
      </c>
      <c r="F8" s="31">
        <v>6616080</v>
      </c>
      <c r="G8" s="29">
        <v>8388230</v>
      </c>
      <c r="H8" s="32">
        <v>8388230</v>
      </c>
      <c r="I8" s="30">
        <v>7317563</v>
      </c>
      <c r="J8" s="33">
        <v>8927342</v>
      </c>
      <c r="K8" s="29">
        <v>9510803</v>
      </c>
      <c r="L8" s="32">
        <v>10131471</v>
      </c>
    </row>
    <row r="9" spans="1:12" ht="13.5" x14ac:dyDescent="0.25">
      <c r="A9" s="28" t="s">
        <v>25</v>
      </c>
      <c r="B9" s="21" t="s">
        <v>22</v>
      </c>
      <c r="C9" s="29">
        <v>7646639</v>
      </c>
      <c r="D9" s="29">
        <v>8432377</v>
      </c>
      <c r="E9" s="30">
        <v>9557657</v>
      </c>
      <c r="F9" s="31">
        <v>10519200</v>
      </c>
      <c r="G9" s="29">
        <v>13833720</v>
      </c>
      <c r="H9" s="32">
        <v>13833720</v>
      </c>
      <c r="I9" s="30">
        <v>11749364</v>
      </c>
      <c r="J9" s="33">
        <v>14750586</v>
      </c>
      <c r="K9" s="29">
        <v>15751564</v>
      </c>
      <c r="L9" s="32">
        <v>16817934</v>
      </c>
    </row>
    <row r="10" spans="1:12" ht="13.5" x14ac:dyDescent="0.25">
      <c r="A10" s="28" t="s">
        <v>26</v>
      </c>
      <c r="B10" s="21" t="s">
        <v>19</v>
      </c>
      <c r="C10" s="29">
        <v>449393</v>
      </c>
      <c r="D10" s="29">
        <v>487904</v>
      </c>
      <c r="E10" s="30">
        <v>459798</v>
      </c>
      <c r="F10" s="31">
        <v>601000</v>
      </c>
      <c r="G10" s="29">
        <v>601000</v>
      </c>
      <c r="H10" s="32">
        <v>601000</v>
      </c>
      <c r="I10" s="30">
        <v>322439</v>
      </c>
      <c r="J10" s="33">
        <v>637060</v>
      </c>
      <c r="K10" s="29">
        <v>675283</v>
      </c>
      <c r="L10" s="32">
        <v>715801</v>
      </c>
    </row>
    <row r="11" spans="1:12" ht="13.5" x14ac:dyDescent="0.25">
      <c r="A11" s="28" t="s">
        <v>27</v>
      </c>
      <c r="B11" s="21" t="s">
        <v>19</v>
      </c>
      <c r="C11" s="29">
        <v>845485</v>
      </c>
      <c r="D11" s="29">
        <v>724977</v>
      </c>
      <c r="E11" s="30">
        <v>781887</v>
      </c>
      <c r="F11" s="31">
        <v>850000</v>
      </c>
      <c r="G11" s="29">
        <v>850000</v>
      </c>
      <c r="H11" s="32">
        <v>850000</v>
      </c>
      <c r="I11" s="30">
        <v>688245</v>
      </c>
      <c r="J11" s="33">
        <v>901000</v>
      </c>
      <c r="K11" s="29">
        <v>955060</v>
      </c>
      <c r="L11" s="32">
        <v>1012364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3859870</v>
      </c>
      <c r="D13" s="29">
        <v>4437608</v>
      </c>
      <c r="E13" s="30">
        <v>8238977</v>
      </c>
      <c r="F13" s="31">
        <v>6688783</v>
      </c>
      <c r="G13" s="29">
        <v>8972869</v>
      </c>
      <c r="H13" s="32">
        <v>8972869</v>
      </c>
      <c r="I13" s="30">
        <v>11547014</v>
      </c>
      <c r="J13" s="33">
        <v>9511241</v>
      </c>
      <c r="K13" s="29">
        <v>10081915</v>
      </c>
      <c r="L13" s="32">
        <v>10686831</v>
      </c>
    </row>
    <row r="14" spans="1:12" ht="13.5" x14ac:dyDescent="0.25">
      <c r="A14" s="28" t="s">
        <v>30</v>
      </c>
      <c r="B14" s="21" t="s">
        <v>19</v>
      </c>
      <c r="C14" s="29">
        <v>591804</v>
      </c>
      <c r="D14" s="29">
        <v>935030</v>
      </c>
      <c r="E14" s="30">
        <v>1102484</v>
      </c>
      <c r="F14" s="31">
        <v>950000</v>
      </c>
      <c r="G14" s="29">
        <v>950000</v>
      </c>
      <c r="H14" s="32">
        <v>950000</v>
      </c>
      <c r="I14" s="30">
        <v>2133845</v>
      </c>
      <c r="J14" s="33">
        <v>1007000</v>
      </c>
      <c r="K14" s="29">
        <v>1067420</v>
      </c>
      <c r="L14" s="32">
        <v>1131465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88625</v>
      </c>
      <c r="D16" s="34">
        <v>82594</v>
      </c>
      <c r="E16" s="35">
        <v>76971</v>
      </c>
      <c r="F16" s="36">
        <v>76971</v>
      </c>
      <c r="G16" s="34">
        <v>128542</v>
      </c>
      <c r="H16" s="37">
        <v>128542</v>
      </c>
      <c r="I16" s="38">
        <v>81199</v>
      </c>
      <c r="J16" s="36">
        <v>136255</v>
      </c>
      <c r="K16" s="34">
        <v>144430</v>
      </c>
      <c r="L16" s="37">
        <v>153096</v>
      </c>
    </row>
    <row r="17" spans="1:12" ht="13.5" x14ac:dyDescent="0.25">
      <c r="A17" s="28" t="s">
        <v>33</v>
      </c>
      <c r="B17" s="21" t="s">
        <v>19</v>
      </c>
      <c r="C17" s="34">
        <v>524360</v>
      </c>
      <c r="D17" s="34">
        <v>504524</v>
      </c>
      <c r="E17" s="37">
        <v>571748</v>
      </c>
      <c r="F17" s="39">
        <v>575000</v>
      </c>
      <c r="G17" s="34">
        <v>575000</v>
      </c>
      <c r="H17" s="37">
        <v>575000</v>
      </c>
      <c r="I17" s="40">
        <v>650585</v>
      </c>
      <c r="J17" s="39">
        <v>609500</v>
      </c>
      <c r="K17" s="34">
        <v>646070</v>
      </c>
      <c r="L17" s="37">
        <v>684835</v>
      </c>
    </row>
    <row r="18" spans="1:12" ht="13.5" x14ac:dyDescent="0.25">
      <c r="A18" s="28" t="s">
        <v>34</v>
      </c>
      <c r="B18" s="21" t="s">
        <v>19</v>
      </c>
      <c r="C18" s="34">
        <v>2238</v>
      </c>
      <c r="D18" s="34">
        <v>2827</v>
      </c>
      <c r="E18" s="37">
        <v>249</v>
      </c>
      <c r="F18" s="39">
        <v>0</v>
      </c>
      <c r="G18" s="34">
        <v>0</v>
      </c>
      <c r="H18" s="37">
        <v>0</v>
      </c>
      <c r="I18" s="41">
        <v>1992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1186495</v>
      </c>
      <c r="D19" s="34">
        <v>4582806</v>
      </c>
      <c r="E19" s="37">
        <v>2078741</v>
      </c>
      <c r="F19" s="39">
        <v>2891080</v>
      </c>
      <c r="G19" s="34">
        <v>2891080</v>
      </c>
      <c r="H19" s="37">
        <v>2891080</v>
      </c>
      <c r="I19" s="41">
        <v>946414</v>
      </c>
      <c r="J19" s="39">
        <v>3064545</v>
      </c>
      <c r="K19" s="34">
        <v>3248418</v>
      </c>
      <c r="L19" s="37">
        <v>3443322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23686350</v>
      </c>
      <c r="D21" s="34">
        <v>23816441</v>
      </c>
      <c r="E21" s="37">
        <v>24315580</v>
      </c>
      <c r="F21" s="39">
        <v>24818750</v>
      </c>
      <c r="G21" s="34">
        <v>25751249</v>
      </c>
      <c r="H21" s="37">
        <v>25751249</v>
      </c>
      <c r="I21" s="41">
        <v>28237225</v>
      </c>
      <c r="J21" s="39">
        <v>28326373</v>
      </c>
      <c r="K21" s="34">
        <v>31159012</v>
      </c>
      <c r="L21" s="37">
        <v>34274913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194222</v>
      </c>
      <c r="D23" s="34">
        <v>304122</v>
      </c>
      <c r="E23" s="37">
        <v>235783</v>
      </c>
      <c r="F23" s="39">
        <v>315000</v>
      </c>
      <c r="G23" s="34">
        <v>315000</v>
      </c>
      <c r="H23" s="37">
        <v>315000</v>
      </c>
      <c r="I23" s="41">
        <v>162530</v>
      </c>
      <c r="J23" s="39">
        <v>333900</v>
      </c>
      <c r="K23" s="34">
        <v>353934</v>
      </c>
      <c r="L23" s="37">
        <v>375170</v>
      </c>
    </row>
    <row r="24" spans="1:12" ht="13.5" x14ac:dyDescent="0.25">
      <c r="A24" s="28" t="s">
        <v>40</v>
      </c>
      <c r="B24" s="21" t="s">
        <v>19</v>
      </c>
      <c r="C24" s="34">
        <v>206737</v>
      </c>
      <c r="D24" s="34">
        <v>277230</v>
      </c>
      <c r="E24" s="37">
        <v>431475</v>
      </c>
      <c r="F24" s="39">
        <v>420000</v>
      </c>
      <c r="G24" s="34">
        <v>512400</v>
      </c>
      <c r="H24" s="37">
        <v>512400</v>
      </c>
      <c r="I24" s="41">
        <v>382349</v>
      </c>
      <c r="J24" s="39">
        <v>543144</v>
      </c>
      <c r="K24" s="34">
        <v>575733</v>
      </c>
      <c r="L24" s="37">
        <v>610276</v>
      </c>
    </row>
    <row r="25" spans="1:12" ht="13.5" x14ac:dyDescent="0.25">
      <c r="A25" s="28" t="s">
        <v>41</v>
      </c>
      <c r="B25" s="21" t="s">
        <v>19</v>
      </c>
      <c r="C25" s="34">
        <v>74170897</v>
      </c>
      <c r="D25" s="34">
        <v>68657430</v>
      </c>
      <c r="E25" s="37">
        <v>70510044</v>
      </c>
      <c r="F25" s="39">
        <v>74328400</v>
      </c>
      <c r="G25" s="34">
        <v>76291250</v>
      </c>
      <c r="H25" s="37">
        <v>76291250</v>
      </c>
      <c r="I25" s="41">
        <v>68139667</v>
      </c>
      <c r="J25" s="39">
        <v>81830950</v>
      </c>
      <c r="K25" s="34">
        <v>78813750</v>
      </c>
      <c r="L25" s="37">
        <v>80364300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5749</v>
      </c>
      <c r="E30" s="37">
        <v>137792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248868102</v>
      </c>
      <c r="D32" s="52">
        <f t="shared" ref="D32:L32" si="0">SUM(D6:D19)+SUM(D21:D31)</f>
        <v>250052874</v>
      </c>
      <c r="E32" s="53">
        <f t="shared" si="0"/>
        <v>251386369</v>
      </c>
      <c r="F32" s="54">
        <f t="shared" si="0"/>
        <v>314333479</v>
      </c>
      <c r="G32" s="52">
        <f t="shared" si="0"/>
        <v>307301660</v>
      </c>
      <c r="H32" s="55">
        <f t="shared" si="0"/>
        <v>307301660</v>
      </c>
      <c r="I32" s="56">
        <f t="shared" si="0"/>
        <v>283999155</v>
      </c>
      <c r="J32" s="57">
        <f t="shared" si="0"/>
        <v>345582138</v>
      </c>
      <c r="K32" s="52">
        <f t="shared" si="0"/>
        <v>385413003</v>
      </c>
      <c r="L32" s="53">
        <f t="shared" si="0"/>
        <v>437643200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86468850</v>
      </c>
      <c r="D34" s="34">
        <v>91201872</v>
      </c>
      <c r="E34" s="37">
        <v>95641249</v>
      </c>
      <c r="F34" s="38">
        <v>102713435</v>
      </c>
      <c r="G34" s="34">
        <v>102783325</v>
      </c>
      <c r="H34" s="40">
        <v>102783325</v>
      </c>
      <c r="I34" s="41">
        <v>97495146</v>
      </c>
      <c r="J34" s="39">
        <v>105559783</v>
      </c>
      <c r="K34" s="34">
        <v>111470397</v>
      </c>
      <c r="L34" s="37">
        <v>116598024</v>
      </c>
    </row>
    <row r="35" spans="1:12" ht="13.5" x14ac:dyDescent="0.25">
      <c r="A35" s="28" t="s">
        <v>49</v>
      </c>
      <c r="B35" s="21" t="s">
        <v>19</v>
      </c>
      <c r="C35" s="34">
        <v>4132644</v>
      </c>
      <c r="D35" s="34">
        <v>4442576</v>
      </c>
      <c r="E35" s="37">
        <v>4547206</v>
      </c>
      <c r="F35" s="38">
        <v>4928432</v>
      </c>
      <c r="G35" s="34">
        <v>4928432</v>
      </c>
      <c r="H35" s="40">
        <v>4928432</v>
      </c>
      <c r="I35" s="41">
        <v>4951121</v>
      </c>
      <c r="J35" s="39">
        <v>5169925</v>
      </c>
      <c r="K35" s="34">
        <v>5407740</v>
      </c>
      <c r="L35" s="37">
        <v>5656496</v>
      </c>
    </row>
    <row r="36" spans="1:12" ht="13.5" x14ac:dyDescent="0.25">
      <c r="A36" s="28" t="s">
        <v>50</v>
      </c>
      <c r="B36" s="21" t="s">
        <v>22</v>
      </c>
      <c r="C36" s="34">
        <v>98023205</v>
      </c>
      <c r="D36" s="34">
        <v>108082284</v>
      </c>
      <c r="E36" s="37">
        <v>102967924</v>
      </c>
      <c r="F36" s="39">
        <v>130570000</v>
      </c>
      <c r="G36" s="34">
        <v>109571000</v>
      </c>
      <c r="H36" s="37">
        <v>109571000</v>
      </c>
      <c r="I36" s="41">
        <v>45708491</v>
      </c>
      <c r="J36" s="39">
        <v>123508431</v>
      </c>
      <c r="K36" s="34">
        <v>131375210</v>
      </c>
      <c r="L36" s="37">
        <v>156927322</v>
      </c>
    </row>
    <row r="37" spans="1:12" ht="13.5" x14ac:dyDescent="0.25">
      <c r="A37" s="28" t="s">
        <v>51</v>
      </c>
      <c r="B37" s="21" t="s">
        <v>52</v>
      </c>
      <c r="C37" s="34">
        <v>4815246</v>
      </c>
      <c r="D37" s="34">
        <v>6937694</v>
      </c>
      <c r="E37" s="37">
        <v>8215999</v>
      </c>
      <c r="F37" s="39">
        <v>9052614</v>
      </c>
      <c r="G37" s="34">
        <v>8550144</v>
      </c>
      <c r="H37" s="37">
        <v>8550144</v>
      </c>
      <c r="I37" s="41">
        <v>8229232</v>
      </c>
      <c r="J37" s="39">
        <v>9362943</v>
      </c>
      <c r="K37" s="34">
        <v>9763952</v>
      </c>
      <c r="L37" s="37">
        <v>10190097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20575364</v>
      </c>
      <c r="F38" s="38">
        <v>27177370</v>
      </c>
      <c r="G38" s="34">
        <v>27177370</v>
      </c>
      <c r="H38" s="40">
        <v>27177370</v>
      </c>
      <c r="I38" s="41">
        <v>19583070</v>
      </c>
      <c r="J38" s="39">
        <v>28509062</v>
      </c>
      <c r="K38" s="34">
        <v>29820477</v>
      </c>
      <c r="L38" s="37">
        <v>31192220</v>
      </c>
    </row>
    <row r="39" spans="1:12" ht="13.5" x14ac:dyDescent="0.25">
      <c r="A39" s="28" t="s">
        <v>55</v>
      </c>
      <c r="B39" s="21" t="s">
        <v>19</v>
      </c>
      <c r="C39" s="34">
        <v>645615</v>
      </c>
      <c r="D39" s="34">
        <v>56449094</v>
      </c>
      <c r="E39" s="37">
        <v>62048240</v>
      </c>
      <c r="F39" s="39">
        <v>56303704</v>
      </c>
      <c r="G39" s="34">
        <v>56303704</v>
      </c>
      <c r="H39" s="37">
        <v>56303704</v>
      </c>
      <c r="I39" s="41">
        <v>42227787</v>
      </c>
      <c r="J39" s="39">
        <v>59062585</v>
      </c>
      <c r="K39" s="34">
        <v>61779466</v>
      </c>
      <c r="L39" s="37">
        <v>64621322</v>
      </c>
    </row>
    <row r="40" spans="1:12" ht="13.5" x14ac:dyDescent="0.25">
      <c r="A40" s="28" t="s">
        <v>28</v>
      </c>
      <c r="B40" s="21" t="s">
        <v>19</v>
      </c>
      <c r="C40" s="34">
        <v>1211150</v>
      </c>
      <c r="D40" s="34">
        <v>3370545</v>
      </c>
      <c r="E40" s="37">
        <v>3687229</v>
      </c>
      <c r="F40" s="38">
        <v>3489473</v>
      </c>
      <c r="G40" s="34">
        <v>3489473</v>
      </c>
      <c r="H40" s="40">
        <v>3489473</v>
      </c>
      <c r="I40" s="41">
        <v>201636</v>
      </c>
      <c r="J40" s="39">
        <v>3660459</v>
      </c>
      <c r="K40" s="34">
        <v>3828838</v>
      </c>
      <c r="L40" s="37">
        <v>4004966</v>
      </c>
    </row>
    <row r="41" spans="1:12" ht="13.5" x14ac:dyDescent="0.25">
      <c r="A41" s="28" t="s">
        <v>56</v>
      </c>
      <c r="B41" s="21" t="s">
        <v>19</v>
      </c>
      <c r="C41" s="34">
        <v>9819882</v>
      </c>
      <c r="D41" s="34">
        <v>8634159</v>
      </c>
      <c r="E41" s="37">
        <v>8799471</v>
      </c>
      <c r="F41" s="38">
        <v>11936508</v>
      </c>
      <c r="G41" s="34">
        <v>11210476</v>
      </c>
      <c r="H41" s="40">
        <v>11210476</v>
      </c>
      <c r="I41" s="41">
        <v>6100108</v>
      </c>
      <c r="J41" s="39">
        <v>11344924</v>
      </c>
      <c r="K41" s="34">
        <v>10698842</v>
      </c>
      <c r="L41" s="37">
        <v>11270442</v>
      </c>
    </row>
    <row r="42" spans="1:12" ht="13.5" x14ac:dyDescent="0.25">
      <c r="A42" s="28" t="s">
        <v>57</v>
      </c>
      <c r="B42" s="21" t="s">
        <v>19</v>
      </c>
      <c r="C42" s="34">
        <v>881400</v>
      </c>
      <c r="D42" s="34">
        <v>926617</v>
      </c>
      <c r="E42" s="37">
        <v>1035527</v>
      </c>
      <c r="F42" s="39">
        <v>1082550</v>
      </c>
      <c r="G42" s="34">
        <v>1082550</v>
      </c>
      <c r="H42" s="37">
        <v>1082550</v>
      </c>
      <c r="I42" s="41">
        <v>0</v>
      </c>
      <c r="J42" s="39">
        <v>1135595</v>
      </c>
      <c r="K42" s="34">
        <v>1187832</v>
      </c>
      <c r="L42" s="37">
        <v>1242473</v>
      </c>
    </row>
    <row r="43" spans="1:12" ht="13.5" x14ac:dyDescent="0.25">
      <c r="A43" s="28" t="s">
        <v>58</v>
      </c>
      <c r="B43" s="21" t="s">
        <v>19</v>
      </c>
      <c r="C43" s="34">
        <v>25357410</v>
      </c>
      <c r="D43" s="34">
        <v>29613064</v>
      </c>
      <c r="E43" s="37">
        <v>7865001</v>
      </c>
      <c r="F43" s="38">
        <v>0</v>
      </c>
      <c r="G43" s="34">
        <v>0</v>
      </c>
      <c r="H43" s="40">
        <v>0</v>
      </c>
      <c r="I43" s="41">
        <v>799959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15417777</v>
      </c>
      <c r="D44" s="34">
        <v>12083817</v>
      </c>
      <c r="E44" s="37">
        <v>12998537</v>
      </c>
      <c r="F44" s="39">
        <v>25852628</v>
      </c>
      <c r="G44" s="34">
        <v>27074752</v>
      </c>
      <c r="H44" s="37">
        <v>27074752</v>
      </c>
      <c r="I44" s="41">
        <v>20925439</v>
      </c>
      <c r="J44" s="39">
        <v>27953911</v>
      </c>
      <c r="K44" s="34">
        <v>29335862</v>
      </c>
      <c r="L44" s="37">
        <v>30710019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15075</v>
      </c>
      <c r="E46" s="37">
        <v>133700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246773179</v>
      </c>
      <c r="D47" s="52">
        <f t="shared" ref="D47:L47" si="1">SUM(D34:D46)</f>
        <v>321756797</v>
      </c>
      <c r="E47" s="53">
        <f t="shared" si="1"/>
        <v>328515447</v>
      </c>
      <c r="F47" s="54">
        <f t="shared" si="1"/>
        <v>373106714</v>
      </c>
      <c r="G47" s="52">
        <f t="shared" si="1"/>
        <v>352171226</v>
      </c>
      <c r="H47" s="53">
        <f t="shared" si="1"/>
        <v>352171226</v>
      </c>
      <c r="I47" s="56">
        <f t="shared" si="1"/>
        <v>246221989</v>
      </c>
      <c r="J47" s="57">
        <f t="shared" si="1"/>
        <v>375267618</v>
      </c>
      <c r="K47" s="52">
        <f t="shared" si="1"/>
        <v>394668616</v>
      </c>
      <c r="L47" s="53">
        <f t="shared" si="1"/>
        <v>432413381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2094923</v>
      </c>
      <c r="D48" s="61">
        <f t="shared" si="2"/>
        <v>-71703923</v>
      </c>
      <c r="E48" s="62">
        <f t="shared" si="2"/>
        <v>-77129078</v>
      </c>
      <c r="F48" s="63">
        <f t="shared" si="2"/>
        <v>-58773235</v>
      </c>
      <c r="G48" s="61">
        <f t="shared" si="2"/>
        <v>-44869566</v>
      </c>
      <c r="H48" s="62">
        <f t="shared" si="2"/>
        <v>-44869566</v>
      </c>
      <c r="I48" s="64">
        <f t="shared" si="2"/>
        <v>37777166</v>
      </c>
      <c r="J48" s="65">
        <f t="shared" si="2"/>
        <v>-29685480</v>
      </c>
      <c r="K48" s="61">
        <f t="shared" si="2"/>
        <v>-9255613</v>
      </c>
      <c r="L48" s="62">
        <f t="shared" si="2"/>
        <v>5229819</v>
      </c>
    </row>
    <row r="49" spans="1:12" ht="25.5" x14ac:dyDescent="0.25">
      <c r="A49" s="66" t="s">
        <v>64</v>
      </c>
      <c r="B49" s="21" t="s">
        <v>65</v>
      </c>
      <c r="C49" s="34">
        <v>31666317</v>
      </c>
      <c r="D49" s="34">
        <v>26284065</v>
      </c>
      <c r="E49" s="37">
        <v>36168013</v>
      </c>
      <c r="F49" s="39">
        <v>37258600</v>
      </c>
      <c r="G49" s="34">
        <v>71290383</v>
      </c>
      <c r="H49" s="37">
        <v>71290383</v>
      </c>
      <c r="I49" s="41">
        <v>56699082</v>
      </c>
      <c r="J49" s="39">
        <v>55895050</v>
      </c>
      <c r="K49" s="34">
        <v>61626250</v>
      </c>
      <c r="L49" s="37">
        <v>44763700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2900000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33761240</v>
      </c>
      <c r="D51" s="68">
        <f t="shared" si="3"/>
        <v>-42519858</v>
      </c>
      <c r="E51" s="69">
        <f t="shared" si="3"/>
        <v>-40961065</v>
      </c>
      <c r="F51" s="70">
        <f t="shared" si="3"/>
        <v>-21514635</v>
      </c>
      <c r="G51" s="68">
        <f t="shared" si="3"/>
        <v>26420817</v>
      </c>
      <c r="H51" s="69">
        <f t="shared" si="3"/>
        <v>26420817</v>
      </c>
      <c r="I51" s="71">
        <f t="shared" si="3"/>
        <v>94476248</v>
      </c>
      <c r="J51" s="72">
        <f t="shared" si="3"/>
        <v>26209570</v>
      </c>
      <c r="K51" s="68">
        <f t="shared" si="3"/>
        <v>52370637</v>
      </c>
      <c r="L51" s="69">
        <f t="shared" si="3"/>
        <v>49993519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33761240</v>
      </c>
      <c r="D53" s="79">
        <f t="shared" ref="D53:L53" si="4">+D51-D52</f>
        <v>-42519858</v>
      </c>
      <c r="E53" s="80">
        <f t="shared" si="4"/>
        <v>-40961065</v>
      </c>
      <c r="F53" s="81">
        <f t="shared" si="4"/>
        <v>-21514635</v>
      </c>
      <c r="G53" s="79">
        <f t="shared" si="4"/>
        <v>26420817</v>
      </c>
      <c r="H53" s="80">
        <f t="shared" si="4"/>
        <v>26420817</v>
      </c>
      <c r="I53" s="82">
        <f t="shared" si="4"/>
        <v>94476248</v>
      </c>
      <c r="J53" s="83">
        <f t="shared" si="4"/>
        <v>26209570</v>
      </c>
      <c r="K53" s="79">
        <f t="shared" si="4"/>
        <v>52370637</v>
      </c>
      <c r="L53" s="80">
        <f t="shared" si="4"/>
        <v>49993519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33761240</v>
      </c>
      <c r="D56" s="68">
        <f t="shared" ref="D56:L56" si="5">SUM(D53:D55)</f>
        <v>-42519858</v>
      </c>
      <c r="E56" s="69">
        <f t="shared" si="5"/>
        <v>-40961065</v>
      </c>
      <c r="F56" s="70">
        <f t="shared" si="5"/>
        <v>-21514635</v>
      </c>
      <c r="G56" s="68">
        <f t="shared" si="5"/>
        <v>26420817</v>
      </c>
      <c r="H56" s="69">
        <f t="shared" si="5"/>
        <v>26420817</v>
      </c>
      <c r="I56" s="71">
        <f t="shared" si="5"/>
        <v>94476248</v>
      </c>
      <c r="J56" s="72">
        <f t="shared" si="5"/>
        <v>26209570</v>
      </c>
      <c r="K56" s="68">
        <f t="shared" si="5"/>
        <v>52370637</v>
      </c>
      <c r="L56" s="69">
        <f t="shared" si="5"/>
        <v>49993519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33761240</v>
      </c>
      <c r="D59" s="87">
        <f t="shared" ref="D59:L59" si="6">SUM(D56:D58)</f>
        <v>-42519858</v>
      </c>
      <c r="E59" s="88">
        <f t="shared" si="6"/>
        <v>-40961065</v>
      </c>
      <c r="F59" s="89">
        <f t="shared" si="6"/>
        <v>-21514635</v>
      </c>
      <c r="G59" s="87">
        <f t="shared" si="6"/>
        <v>26420817</v>
      </c>
      <c r="H59" s="90">
        <f t="shared" si="6"/>
        <v>26420817</v>
      </c>
      <c r="I59" s="91">
        <f t="shared" si="6"/>
        <v>94476248</v>
      </c>
      <c r="J59" s="92">
        <f t="shared" si="6"/>
        <v>26209570</v>
      </c>
      <c r="K59" s="87">
        <f t="shared" si="6"/>
        <v>52370637</v>
      </c>
      <c r="L59" s="88">
        <f t="shared" si="6"/>
        <v>49993519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124570793</v>
      </c>
      <c r="D6" s="29">
        <v>149644977</v>
      </c>
      <c r="E6" s="30">
        <v>148545646</v>
      </c>
      <c r="F6" s="31">
        <v>171131913</v>
      </c>
      <c r="G6" s="29">
        <v>184186937</v>
      </c>
      <c r="H6" s="32">
        <v>184186937</v>
      </c>
      <c r="I6" s="30">
        <v>168098688</v>
      </c>
      <c r="J6" s="33">
        <v>195237912</v>
      </c>
      <c r="K6" s="29">
        <v>203047410</v>
      </c>
      <c r="L6" s="32">
        <v>220101387</v>
      </c>
    </row>
    <row r="7" spans="1:12" ht="13.5" x14ac:dyDescent="0.25">
      <c r="A7" s="28" t="s">
        <v>23</v>
      </c>
      <c r="B7" s="21" t="s">
        <v>22</v>
      </c>
      <c r="C7" s="29">
        <v>98513404</v>
      </c>
      <c r="D7" s="29">
        <v>108471312</v>
      </c>
      <c r="E7" s="30">
        <v>138402968</v>
      </c>
      <c r="F7" s="31">
        <v>175294672</v>
      </c>
      <c r="G7" s="29">
        <v>180986715</v>
      </c>
      <c r="H7" s="32">
        <v>180986715</v>
      </c>
      <c r="I7" s="30">
        <v>171189759</v>
      </c>
      <c r="J7" s="33">
        <v>189915972</v>
      </c>
      <c r="K7" s="29">
        <v>197512596</v>
      </c>
      <c r="L7" s="32">
        <v>205413108</v>
      </c>
    </row>
    <row r="8" spans="1:12" ht="13.5" x14ac:dyDescent="0.25">
      <c r="A8" s="28" t="s">
        <v>24</v>
      </c>
      <c r="B8" s="21" t="s">
        <v>22</v>
      </c>
      <c r="C8" s="29">
        <v>29300038</v>
      </c>
      <c r="D8" s="29">
        <v>28948778</v>
      </c>
      <c r="E8" s="30">
        <v>33199848</v>
      </c>
      <c r="F8" s="31">
        <v>40536000</v>
      </c>
      <c r="G8" s="29">
        <v>43478858</v>
      </c>
      <c r="H8" s="32">
        <v>43478858</v>
      </c>
      <c r="I8" s="30">
        <v>42305361</v>
      </c>
      <c r="J8" s="33">
        <v>46087596</v>
      </c>
      <c r="K8" s="29">
        <v>47931096</v>
      </c>
      <c r="L8" s="32">
        <v>49848336</v>
      </c>
    </row>
    <row r="9" spans="1:12" ht="13.5" x14ac:dyDescent="0.25">
      <c r="A9" s="28" t="s">
        <v>25</v>
      </c>
      <c r="B9" s="21" t="s">
        <v>22</v>
      </c>
      <c r="C9" s="29">
        <v>14164638</v>
      </c>
      <c r="D9" s="29">
        <v>15408474</v>
      </c>
      <c r="E9" s="30">
        <v>16529306</v>
      </c>
      <c r="F9" s="31">
        <v>15550632</v>
      </c>
      <c r="G9" s="29">
        <v>24577576</v>
      </c>
      <c r="H9" s="32">
        <v>24577576</v>
      </c>
      <c r="I9" s="30">
        <v>24532584</v>
      </c>
      <c r="J9" s="33">
        <v>26052624</v>
      </c>
      <c r="K9" s="29">
        <v>27615778</v>
      </c>
      <c r="L9" s="32">
        <v>29272728</v>
      </c>
    </row>
    <row r="10" spans="1:12" ht="13.5" x14ac:dyDescent="0.25">
      <c r="A10" s="28" t="s">
        <v>26</v>
      </c>
      <c r="B10" s="21" t="s">
        <v>19</v>
      </c>
      <c r="C10" s="29">
        <v>1445197</v>
      </c>
      <c r="D10" s="29">
        <v>2463526</v>
      </c>
      <c r="E10" s="30">
        <v>1807531</v>
      </c>
      <c r="F10" s="31">
        <v>0</v>
      </c>
      <c r="G10" s="29">
        <v>1387276</v>
      </c>
      <c r="H10" s="32">
        <v>1387276</v>
      </c>
      <c r="I10" s="30">
        <v>1338052</v>
      </c>
      <c r="J10" s="33">
        <v>-54408</v>
      </c>
      <c r="K10" s="29">
        <v>-54408</v>
      </c>
      <c r="L10" s="32">
        <v>-54408</v>
      </c>
    </row>
    <row r="11" spans="1:12" ht="13.5" x14ac:dyDescent="0.25">
      <c r="A11" s="28" t="s">
        <v>27</v>
      </c>
      <c r="B11" s="21" t="s">
        <v>19</v>
      </c>
      <c r="C11" s="29">
        <v>2708899</v>
      </c>
      <c r="D11" s="29">
        <v>3079642</v>
      </c>
      <c r="E11" s="30">
        <v>2946397</v>
      </c>
      <c r="F11" s="31">
        <v>3700000</v>
      </c>
      <c r="G11" s="29">
        <v>3931795</v>
      </c>
      <c r="H11" s="32">
        <v>3931795</v>
      </c>
      <c r="I11" s="30">
        <v>3426153</v>
      </c>
      <c r="J11" s="33">
        <v>3931800</v>
      </c>
      <c r="K11" s="29">
        <v>3931800</v>
      </c>
      <c r="L11" s="32">
        <v>3931800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28898868</v>
      </c>
      <c r="D13" s="29">
        <v>27735813</v>
      </c>
      <c r="E13" s="30">
        <v>44102202</v>
      </c>
      <c r="F13" s="31">
        <v>77684539</v>
      </c>
      <c r="G13" s="29">
        <v>64317362</v>
      </c>
      <c r="H13" s="32">
        <v>64317362</v>
      </c>
      <c r="I13" s="30">
        <v>64640366</v>
      </c>
      <c r="J13" s="33">
        <v>80116117</v>
      </c>
      <c r="K13" s="29">
        <v>72908182</v>
      </c>
      <c r="L13" s="32">
        <v>72908188</v>
      </c>
    </row>
    <row r="14" spans="1:12" ht="13.5" x14ac:dyDescent="0.25">
      <c r="A14" s="28" t="s">
        <v>30</v>
      </c>
      <c r="B14" s="21" t="s">
        <v>19</v>
      </c>
      <c r="C14" s="29">
        <v>829410</v>
      </c>
      <c r="D14" s="29">
        <v>767214</v>
      </c>
      <c r="E14" s="30">
        <v>3837845</v>
      </c>
      <c r="F14" s="31">
        <v>3800000</v>
      </c>
      <c r="G14" s="29">
        <v>6511624</v>
      </c>
      <c r="H14" s="32">
        <v>6511624</v>
      </c>
      <c r="I14" s="30">
        <v>13593558</v>
      </c>
      <c r="J14" s="33">
        <v>6491668</v>
      </c>
      <c r="K14" s="29">
        <v>7158286</v>
      </c>
      <c r="L14" s="32">
        <v>8286912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230167</v>
      </c>
      <c r="D17" s="34">
        <v>321168</v>
      </c>
      <c r="E17" s="37">
        <v>240124</v>
      </c>
      <c r="F17" s="39">
        <v>150000</v>
      </c>
      <c r="G17" s="34">
        <v>215548</v>
      </c>
      <c r="H17" s="37">
        <v>215548</v>
      </c>
      <c r="I17" s="40">
        <v>264276</v>
      </c>
      <c r="J17" s="39">
        <v>229248</v>
      </c>
      <c r="K17" s="34">
        <v>233833</v>
      </c>
      <c r="L17" s="37">
        <v>233833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1351748</v>
      </c>
      <c r="D19" s="34">
        <v>49107</v>
      </c>
      <c r="E19" s="37">
        <v>869944</v>
      </c>
      <c r="F19" s="39">
        <v>10000000</v>
      </c>
      <c r="G19" s="34">
        <v>449376</v>
      </c>
      <c r="H19" s="37">
        <v>449376</v>
      </c>
      <c r="I19" s="41">
        <v>724742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100706679</v>
      </c>
      <c r="D21" s="34">
        <v>100918398</v>
      </c>
      <c r="E21" s="37">
        <v>107449663</v>
      </c>
      <c r="F21" s="39">
        <v>114122407</v>
      </c>
      <c r="G21" s="34">
        <v>124334307</v>
      </c>
      <c r="H21" s="37">
        <v>124334307</v>
      </c>
      <c r="I21" s="41">
        <v>106290175</v>
      </c>
      <c r="J21" s="39">
        <v>137736324</v>
      </c>
      <c r="K21" s="34">
        <v>143245773</v>
      </c>
      <c r="L21" s="37">
        <v>143245773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135714</v>
      </c>
      <c r="D23" s="34">
        <v>745666</v>
      </c>
      <c r="E23" s="37">
        <v>1420516</v>
      </c>
      <c r="F23" s="39">
        <v>1800000</v>
      </c>
      <c r="G23" s="34">
        <v>3600000</v>
      </c>
      <c r="H23" s="37">
        <v>3600000</v>
      </c>
      <c r="I23" s="41">
        <v>1749453</v>
      </c>
      <c r="J23" s="39">
        <v>3988807</v>
      </c>
      <c r="K23" s="34">
        <v>2485700</v>
      </c>
      <c r="L23" s="37">
        <v>4769678</v>
      </c>
    </row>
    <row r="24" spans="1:12" ht="13.5" x14ac:dyDescent="0.25">
      <c r="A24" s="28" t="s">
        <v>40</v>
      </c>
      <c r="B24" s="21" t="s">
        <v>19</v>
      </c>
      <c r="C24" s="34">
        <v>1978</v>
      </c>
      <c r="D24" s="34">
        <v>12199</v>
      </c>
      <c r="E24" s="37">
        <v>12070</v>
      </c>
      <c r="F24" s="39">
        <v>545000</v>
      </c>
      <c r="G24" s="34">
        <v>545000</v>
      </c>
      <c r="H24" s="37">
        <v>545000</v>
      </c>
      <c r="I24" s="41">
        <v>27626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126482008</v>
      </c>
      <c r="D25" s="34">
        <v>119244417</v>
      </c>
      <c r="E25" s="37">
        <v>124634482</v>
      </c>
      <c r="F25" s="39">
        <v>127656776</v>
      </c>
      <c r="G25" s="34">
        <v>138636852</v>
      </c>
      <c r="H25" s="37">
        <v>138636852</v>
      </c>
      <c r="I25" s="41">
        <v>133834201</v>
      </c>
      <c r="J25" s="39">
        <v>175918916</v>
      </c>
      <c r="K25" s="34">
        <v>167999534</v>
      </c>
      <c r="L25" s="37">
        <v>156374106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5351511</v>
      </c>
      <c r="E26" s="37">
        <v>7899696</v>
      </c>
      <c r="F26" s="39">
        <v>0</v>
      </c>
      <c r="G26" s="34">
        <v>11293860</v>
      </c>
      <c r="H26" s="37">
        <v>11293860</v>
      </c>
      <c r="I26" s="41">
        <v>10960578</v>
      </c>
      <c r="J26" s="39">
        <v>12522180</v>
      </c>
      <c r="K26" s="34">
        <v>12522180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-9459790</v>
      </c>
      <c r="D29" s="34">
        <v>1656058</v>
      </c>
      <c r="E29" s="37">
        <v>-28456</v>
      </c>
      <c r="F29" s="39">
        <v>0</v>
      </c>
      <c r="G29" s="34">
        <v>0</v>
      </c>
      <c r="H29" s="37">
        <v>0</v>
      </c>
      <c r="I29" s="41">
        <v>2426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10108777</v>
      </c>
      <c r="E30" s="37">
        <v>12140080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519879751</v>
      </c>
      <c r="D32" s="52">
        <f t="shared" ref="D32:L32" si="0">SUM(D6:D19)+SUM(D21:D31)</f>
        <v>574927037</v>
      </c>
      <c r="E32" s="53">
        <f t="shared" si="0"/>
        <v>644009862</v>
      </c>
      <c r="F32" s="54">
        <f t="shared" si="0"/>
        <v>741971939</v>
      </c>
      <c r="G32" s="52">
        <f t="shared" si="0"/>
        <v>788453086</v>
      </c>
      <c r="H32" s="55">
        <f t="shared" si="0"/>
        <v>788453086</v>
      </c>
      <c r="I32" s="56">
        <f t="shared" si="0"/>
        <v>742977998</v>
      </c>
      <c r="J32" s="57">
        <f t="shared" si="0"/>
        <v>878174756</v>
      </c>
      <c r="K32" s="52">
        <f t="shared" si="0"/>
        <v>886537760</v>
      </c>
      <c r="L32" s="53">
        <f t="shared" si="0"/>
        <v>894331441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208026293</v>
      </c>
      <c r="D34" s="34">
        <v>199534081</v>
      </c>
      <c r="E34" s="37">
        <v>199396135</v>
      </c>
      <c r="F34" s="38">
        <v>247242651</v>
      </c>
      <c r="G34" s="34">
        <v>247722527</v>
      </c>
      <c r="H34" s="40">
        <v>247722527</v>
      </c>
      <c r="I34" s="41">
        <v>215584343</v>
      </c>
      <c r="J34" s="39">
        <v>255407624</v>
      </c>
      <c r="K34" s="34">
        <v>255407628</v>
      </c>
      <c r="L34" s="37">
        <v>255407628</v>
      </c>
    </row>
    <row r="35" spans="1:12" ht="13.5" x14ac:dyDescent="0.25">
      <c r="A35" s="28" t="s">
        <v>49</v>
      </c>
      <c r="B35" s="21" t="s">
        <v>19</v>
      </c>
      <c r="C35" s="34">
        <v>11398481</v>
      </c>
      <c r="D35" s="34">
        <v>11169060</v>
      </c>
      <c r="E35" s="37">
        <v>11998232</v>
      </c>
      <c r="F35" s="38">
        <v>14389200</v>
      </c>
      <c r="G35" s="34">
        <v>14389200</v>
      </c>
      <c r="H35" s="40">
        <v>14389200</v>
      </c>
      <c r="I35" s="41">
        <v>12894758</v>
      </c>
      <c r="J35" s="39">
        <v>15253188</v>
      </c>
      <c r="K35" s="34">
        <v>15253188</v>
      </c>
      <c r="L35" s="37">
        <v>15253188</v>
      </c>
    </row>
    <row r="36" spans="1:12" ht="13.5" x14ac:dyDescent="0.25">
      <c r="A36" s="28" t="s">
        <v>50</v>
      </c>
      <c r="B36" s="21" t="s">
        <v>22</v>
      </c>
      <c r="C36" s="34">
        <v>108985955</v>
      </c>
      <c r="D36" s="34">
        <v>131093812</v>
      </c>
      <c r="E36" s="37">
        <v>135614220</v>
      </c>
      <c r="F36" s="39">
        <v>183744005</v>
      </c>
      <c r="G36" s="34">
        <v>183744005</v>
      </c>
      <c r="H36" s="37">
        <v>183744005</v>
      </c>
      <c r="I36" s="41">
        <v>148758884</v>
      </c>
      <c r="J36" s="39">
        <v>204160008</v>
      </c>
      <c r="K36" s="34">
        <v>204160008</v>
      </c>
      <c r="L36" s="37">
        <v>204160008</v>
      </c>
    </row>
    <row r="37" spans="1:12" ht="13.5" x14ac:dyDescent="0.25">
      <c r="A37" s="28" t="s">
        <v>51</v>
      </c>
      <c r="B37" s="21" t="s">
        <v>52</v>
      </c>
      <c r="C37" s="34">
        <v>14163008</v>
      </c>
      <c r="D37" s="34">
        <v>25187605</v>
      </c>
      <c r="E37" s="37">
        <v>27696033</v>
      </c>
      <c r="F37" s="39">
        <v>14564996</v>
      </c>
      <c r="G37" s="34">
        <v>29102363</v>
      </c>
      <c r="H37" s="37">
        <v>29102363</v>
      </c>
      <c r="I37" s="41">
        <v>5325530</v>
      </c>
      <c r="J37" s="39">
        <v>25333320</v>
      </c>
      <c r="K37" s="34">
        <v>25333320</v>
      </c>
      <c r="L37" s="37">
        <v>25333320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541414</v>
      </c>
      <c r="E38" s="37">
        <v>1308977</v>
      </c>
      <c r="F38" s="38">
        <v>0</v>
      </c>
      <c r="G38" s="34">
        <v>121092449</v>
      </c>
      <c r="H38" s="40">
        <v>121092449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36631714</v>
      </c>
      <c r="D39" s="34">
        <v>37131852</v>
      </c>
      <c r="E39" s="37">
        <v>31656048</v>
      </c>
      <c r="F39" s="39">
        <v>35275176</v>
      </c>
      <c r="G39" s="34">
        <v>35275176</v>
      </c>
      <c r="H39" s="37">
        <v>35275176</v>
      </c>
      <c r="I39" s="41">
        <v>0</v>
      </c>
      <c r="J39" s="39">
        <v>37391700</v>
      </c>
      <c r="K39" s="34">
        <v>37391700</v>
      </c>
      <c r="L39" s="37">
        <v>37391700</v>
      </c>
    </row>
    <row r="40" spans="1:12" ht="13.5" x14ac:dyDescent="0.25">
      <c r="A40" s="28" t="s">
        <v>28</v>
      </c>
      <c r="B40" s="21" t="s">
        <v>19</v>
      </c>
      <c r="C40" s="34">
        <v>20226802</v>
      </c>
      <c r="D40" s="34">
        <v>10237175</v>
      </c>
      <c r="E40" s="37">
        <v>16652379</v>
      </c>
      <c r="F40" s="38">
        <v>6969000</v>
      </c>
      <c r="G40" s="34">
        <v>6969000</v>
      </c>
      <c r="H40" s="40">
        <v>6969000</v>
      </c>
      <c r="I40" s="41">
        <v>7911389</v>
      </c>
      <c r="J40" s="39">
        <v>6969000</v>
      </c>
      <c r="K40" s="34">
        <v>6969000</v>
      </c>
      <c r="L40" s="37">
        <v>6969000</v>
      </c>
    </row>
    <row r="41" spans="1:12" ht="13.5" x14ac:dyDescent="0.25">
      <c r="A41" s="28" t="s">
        <v>56</v>
      </c>
      <c r="B41" s="21" t="s">
        <v>19</v>
      </c>
      <c r="C41" s="34">
        <v>33988945</v>
      </c>
      <c r="D41" s="34">
        <v>43274024</v>
      </c>
      <c r="E41" s="37">
        <v>30624362</v>
      </c>
      <c r="F41" s="38">
        <v>51827596</v>
      </c>
      <c r="G41" s="34">
        <v>62452385</v>
      </c>
      <c r="H41" s="40">
        <v>62452385</v>
      </c>
      <c r="I41" s="41">
        <v>35582344</v>
      </c>
      <c r="J41" s="39">
        <v>64096788</v>
      </c>
      <c r="K41" s="34">
        <v>64096788</v>
      </c>
      <c r="L41" s="37">
        <v>64096788</v>
      </c>
    </row>
    <row r="42" spans="1:12" ht="13.5" x14ac:dyDescent="0.25">
      <c r="A42" s="28" t="s">
        <v>57</v>
      </c>
      <c r="B42" s="21" t="s">
        <v>19</v>
      </c>
      <c r="C42" s="34">
        <v>990060</v>
      </c>
      <c r="D42" s="34">
        <v>0</v>
      </c>
      <c r="E42" s="37">
        <v>0</v>
      </c>
      <c r="F42" s="39">
        <v>992000</v>
      </c>
      <c r="G42" s="34">
        <v>500000</v>
      </c>
      <c r="H42" s="37">
        <v>500000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123768382</v>
      </c>
      <c r="D43" s="34">
        <v>147170211</v>
      </c>
      <c r="E43" s="37">
        <v>181356232</v>
      </c>
      <c r="F43" s="38">
        <v>73920000</v>
      </c>
      <c r="G43" s="34">
        <v>0</v>
      </c>
      <c r="H43" s="40">
        <v>0</v>
      </c>
      <c r="I43" s="41">
        <v>306311</v>
      </c>
      <c r="J43" s="39">
        <v>131436948</v>
      </c>
      <c r="K43" s="34">
        <v>138008798</v>
      </c>
      <c r="L43" s="37">
        <v>131436948</v>
      </c>
    </row>
    <row r="44" spans="1:12" ht="13.5" x14ac:dyDescent="0.25">
      <c r="A44" s="28" t="s">
        <v>59</v>
      </c>
      <c r="B44" s="21" t="s">
        <v>19</v>
      </c>
      <c r="C44" s="34">
        <v>30325457</v>
      </c>
      <c r="D44" s="34">
        <v>41812805</v>
      </c>
      <c r="E44" s="37">
        <v>43535095</v>
      </c>
      <c r="F44" s="39">
        <v>55978477</v>
      </c>
      <c r="G44" s="34">
        <v>62905230</v>
      </c>
      <c r="H44" s="37">
        <v>62905230</v>
      </c>
      <c r="I44" s="41">
        <v>46454496</v>
      </c>
      <c r="J44" s="39">
        <v>61428096</v>
      </c>
      <c r="K44" s="34">
        <v>61428096</v>
      </c>
      <c r="L44" s="37">
        <v>61428096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3844275</v>
      </c>
      <c r="E46" s="37">
        <v>1421139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588505097</v>
      </c>
      <c r="D47" s="52">
        <f t="shared" ref="D47:L47" si="1">SUM(D34:D46)</f>
        <v>650996314</v>
      </c>
      <c r="E47" s="53">
        <f t="shared" si="1"/>
        <v>681258852</v>
      </c>
      <c r="F47" s="54">
        <f t="shared" si="1"/>
        <v>684903101</v>
      </c>
      <c r="G47" s="52">
        <f t="shared" si="1"/>
        <v>764152335</v>
      </c>
      <c r="H47" s="53">
        <f t="shared" si="1"/>
        <v>764152335</v>
      </c>
      <c r="I47" s="56">
        <f t="shared" si="1"/>
        <v>472818055</v>
      </c>
      <c r="J47" s="57">
        <f t="shared" si="1"/>
        <v>801476672</v>
      </c>
      <c r="K47" s="52">
        <f t="shared" si="1"/>
        <v>808048526</v>
      </c>
      <c r="L47" s="53">
        <f t="shared" si="1"/>
        <v>801476676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-68625346</v>
      </c>
      <c r="D48" s="61">
        <f t="shared" si="2"/>
        <v>-76069277</v>
      </c>
      <c r="E48" s="62">
        <f t="shared" si="2"/>
        <v>-37248990</v>
      </c>
      <c r="F48" s="63">
        <f t="shared" si="2"/>
        <v>57068838</v>
      </c>
      <c r="G48" s="61">
        <f t="shared" si="2"/>
        <v>24300751</v>
      </c>
      <c r="H48" s="62">
        <f t="shared" si="2"/>
        <v>24300751</v>
      </c>
      <c r="I48" s="64">
        <f t="shared" si="2"/>
        <v>270159943</v>
      </c>
      <c r="J48" s="65">
        <f t="shared" si="2"/>
        <v>76698084</v>
      </c>
      <c r="K48" s="61">
        <f t="shared" si="2"/>
        <v>78489234</v>
      </c>
      <c r="L48" s="62">
        <f t="shared" si="2"/>
        <v>92854765</v>
      </c>
    </row>
    <row r="49" spans="1:12" ht="25.5" x14ac:dyDescent="0.25">
      <c r="A49" s="66" t="s">
        <v>64</v>
      </c>
      <c r="B49" s="21" t="s">
        <v>65</v>
      </c>
      <c r="C49" s="34">
        <v>53777800</v>
      </c>
      <c r="D49" s="34">
        <v>70686223</v>
      </c>
      <c r="E49" s="37">
        <v>18623128</v>
      </c>
      <c r="F49" s="39">
        <v>67378000</v>
      </c>
      <c r="G49" s="34">
        <v>47171401</v>
      </c>
      <c r="H49" s="37">
        <v>47171401</v>
      </c>
      <c r="I49" s="41">
        <v>37787479</v>
      </c>
      <c r="J49" s="39">
        <v>46265101</v>
      </c>
      <c r="K49" s="34">
        <v>57556400</v>
      </c>
      <c r="L49" s="37">
        <v>51051404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17632947</v>
      </c>
      <c r="E50" s="37">
        <v>3105222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-14847546</v>
      </c>
      <c r="D51" s="68">
        <f t="shared" si="3"/>
        <v>12249893</v>
      </c>
      <c r="E51" s="69">
        <f t="shared" si="3"/>
        <v>-15520640</v>
      </c>
      <c r="F51" s="70">
        <f t="shared" si="3"/>
        <v>124446838</v>
      </c>
      <c r="G51" s="68">
        <f t="shared" si="3"/>
        <v>71472152</v>
      </c>
      <c r="H51" s="69">
        <f t="shared" si="3"/>
        <v>71472152</v>
      </c>
      <c r="I51" s="71">
        <f t="shared" si="3"/>
        <v>307947422</v>
      </c>
      <c r="J51" s="72">
        <f t="shared" si="3"/>
        <v>122963185</v>
      </c>
      <c r="K51" s="68">
        <f t="shared" si="3"/>
        <v>136045634</v>
      </c>
      <c r="L51" s="69">
        <f t="shared" si="3"/>
        <v>143906169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-14847546</v>
      </c>
      <c r="D53" s="79">
        <f t="shared" ref="D53:L53" si="4">+D51-D52</f>
        <v>12249893</v>
      </c>
      <c r="E53" s="80">
        <f t="shared" si="4"/>
        <v>-15520640</v>
      </c>
      <c r="F53" s="81">
        <f t="shared" si="4"/>
        <v>124446838</v>
      </c>
      <c r="G53" s="79">
        <f t="shared" si="4"/>
        <v>71472152</v>
      </c>
      <c r="H53" s="80">
        <f t="shared" si="4"/>
        <v>71472152</v>
      </c>
      <c r="I53" s="82">
        <f t="shared" si="4"/>
        <v>307947422</v>
      </c>
      <c r="J53" s="83">
        <f t="shared" si="4"/>
        <v>122963185</v>
      </c>
      <c r="K53" s="79">
        <f t="shared" si="4"/>
        <v>136045634</v>
      </c>
      <c r="L53" s="80">
        <f t="shared" si="4"/>
        <v>143906169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-14847546</v>
      </c>
      <c r="D56" s="68">
        <f t="shared" ref="D56:L56" si="5">SUM(D53:D55)</f>
        <v>12249893</v>
      </c>
      <c r="E56" s="69">
        <f t="shared" si="5"/>
        <v>-15520640</v>
      </c>
      <c r="F56" s="70">
        <f t="shared" si="5"/>
        <v>124446838</v>
      </c>
      <c r="G56" s="68">
        <f t="shared" si="5"/>
        <v>71472152</v>
      </c>
      <c r="H56" s="69">
        <f t="shared" si="5"/>
        <v>71472152</v>
      </c>
      <c r="I56" s="71">
        <f t="shared" si="5"/>
        <v>307947422</v>
      </c>
      <c r="J56" s="72">
        <f t="shared" si="5"/>
        <v>122963185</v>
      </c>
      <c r="K56" s="68">
        <f t="shared" si="5"/>
        <v>136045634</v>
      </c>
      <c r="L56" s="69">
        <f t="shared" si="5"/>
        <v>143906169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-14847546</v>
      </c>
      <c r="D59" s="87">
        <f t="shared" ref="D59:L59" si="6">SUM(D56:D58)</f>
        <v>12249893</v>
      </c>
      <c r="E59" s="88">
        <f t="shared" si="6"/>
        <v>-15520640</v>
      </c>
      <c r="F59" s="89">
        <f t="shared" si="6"/>
        <v>124446838</v>
      </c>
      <c r="G59" s="87">
        <f t="shared" si="6"/>
        <v>71472152</v>
      </c>
      <c r="H59" s="90">
        <f t="shared" si="6"/>
        <v>71472152</v>
      </c>
      <c r="I59" s="91">
        <f t="shared" si="6"/>
        <v>307947422</v>
      </c>
      <c r="J59" s="92">
        <f t="shared" si="6"/>
        <v>122963185</v>
      </c>
      <c r="K59" s="87">
        <f t="shared" si="6"/>
        <v>136045634</v>
      </c>
      <c r="L59" s="88">
        <f t="shared" si="6"/>
        <v>143906169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69753222</v>
      </c>
      <c r="D6" s="29">
        <v>84722784</v>
      </c>
      <c r="E6" s="30">
        <v>80661998</v>
      </c>
      <c r="F6" s="31">
        <v>92699542</v>
      </c>
      <c r="G6" s="29">
        <v>92498680</v>
      </c>
      <c r="H6" s="32">
        <v>92498680</v>
      </c>
      <c r="I6" s="30">
        <v>90428826</v>
      </c>
      <c r="J6" s="33">
        <v>112636171</v>
      </c>
      <c r="K6" s="29">
        <v>119506776</v>
      </c>
      <c r="L6" s="32">
        <v>127273659</v>
      </c>
    </row>
    <row r="7" spans="1:12" ht="13.5" x14ac:dyDescent="0.25">
      <c r="A7" s="28" t="s">
        <v>23</v>
      </c>
      <c r="B7" s="21" t="s">
        <v>22</v>
      </c>
      <c r="C7" s="29">
        <v>50331182</v>
      </c>
      <c r="D7" s="29">
        <v>49073129</v>
      </c>
      <c r="E7" s="30">
        <v>64111001</v>
      </c>
      <c r="F7" s="31">
        <v>66182315</v>
      </c>
      <c r="G7" s="29">
        <v>69474384</v>
      </c>
      <c r="H7" s="32">
        <v>69474384</v>
      </c>
      <c r="I7" s="30">
        <v>58298842</v>
      </c>
      <c r="J7" s="33">
        <v>65124644</v>
      </c>
      <c r="K7" s="29">
        <v>70087137</v>
      </c>
      <c r="L7" s="32">
        <v>75464015</v>
      </c>
    </row>
    <row r="8" spans="1:12" ht="13.5" x14ac:dyDescent="0.25">
      <c r="A8" s="28" t="s">
        <v>24</v>
      </c>
      <c r="B8" s="21" t="s">
        <v>22</v>
      </c>
      <c r="C8" s="29">
        <v>13111716</v>
      </c>
      <c r="D8" s="29">
        <v>14749958</v>
      </c>
      <c r="E8" s="30">
        <v>16704582</v>
      </c>
      <c r="F8" s="31">
        <v>18101691</v>
      </c>
      <c r="G8" s="29">
        <v>18973576</v>
      </c>
      <c r="H8" s="32">
        <v>18973576</v>
      </c>
      <c r="I8" s="30">
        <v>18925436</v>
      </c>
      <c r="J8" s="33">
        <v>19782279</v>
      </c>
      <c r="K8" s="29">
        <v>21924293</v>
      </c>
      <c r="L8" s="32">
        <v>23431063</v>
      </c>
    </row>
    <row r="9" spans="1:12" ht="13.5" x14ac:dyDescent="0.25">
      <c r="A9" s="28" t="s">
        <v>25</v>
      </c>
      <c r="B9" s="21" t="s">
        <v>22</v>
      </c>
      <c r="C9" s="29">
        <v>16411585</v>
      </c>
      <c r="D9" s="29">
        <v>17770102</v>
      </c>
      <c r="E9" s="30">
        <v>20265916</v>
      </c>
      <c r="F9" s="31">
        <v>29442452</v>
      </c>
      <c r="G9" s="29">
        <v>25479360</v>
      </c>
      <c r="H9" s="32">
        <v>25479360</v>
      </c>
      <c r="I9" s="30">
        <v>22172130</v>
      </c>
      <c r="J9" s="33">
        <v>28653562</v>
      </c>
      <c r="K9" s="29">
        <v>29429399</v>
      </c>
      <c r="L9" s="32">
        <v>30357694</v>
      </c>
    </row>
    <row r="10" spans="1:12" ht="13.5" x14ac:dyDescent="0.25">
      <c r="A10" s="28" t="s">
        <v>26</v>
      </c>
      <c r="B10" s="21" t="s">
        <v>19</v>
      </c>
      <c r="C10" s="29">
        <v>3335496</v>
      </c>
      <c r="D10" s="29">
        <v>3600507</v>
      </c>
      <c r="E10" s="30">
        <v>3130016</v>
      </c>
      <c r="F10" s="31">
        <v>3076471</v>
      </c>
      <c r="G10" s="29">
        <v>3076471</v>
      </c>
      <c r="H10" s="32">
        <v>3076471</v>
      </c>
      <c r="I10" s="30">
        <v>3685381</v>
      </c>
      <c r="J10" s="33">
        <v>3743180</v>
      </c>
      <c r="K10" s="29">
        <v>3971514</v>
      </c>
      <c r="L10" s="32">
        <v>4229662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4739159</v>
      </c>
      <c r="D13" s="29">
        <v>5656893</v>
      </c>
      <c r="E13" s="30">
        <v>8095894</v>
      </c>
      <c r="F13" s="31">
        <v>8388721</v>
      </c>
      <c r="G13" s="29">
        <v>8388721</v>
      </c>
      <c r="H13" s="32">
        <v>8388721</v>
      </c>
      <c r="I13" s="30">
        <v>9662999</v>
      </c>
      <c r="J13" s="33">
        <v>9222412</v>
      </c>
      <c r="K13" s="29">
        <v>9783657</v>
      </c>
      <c r="L13" s="32">
        <v>10412590</v>
      </c>
    </row>
    <row r="14" spans="1:12" ht="13.5" x14ac:dyDescent="0.25">
      <c r="A14" s="28" t="s">
        <v>30</v>
      </c>
      <c r="B14" s="21" t="s">
        <v>19</v>
      </c>
      <c r="C14" s="29">
        <v>2942366</v>
      </c>
      <c r="D14" s="29">
        <v>4278823</v>
      </c>
      <c r="E14" s="30">
        <v>7977378</v>
      </c>
      <c r="F14" s="31">
        <v>6893035</v>
      </c>
      <c r="G14" s="29">
        <v>6893035</v>
      </c>
      <c r="H14" s="32">
        <v>6893035</v>
      </c>
      <c r="I14" s="30">
        <v>12317007</v>
      </c>
      <c r="J14" s="33">
        <v>10857879</v>
      </c>
      <c r="K14" s="29">
        <v>11520209</v>
      </c>
      <c r="L14" s="32">
        <v>12269023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1111</v>
      </c>
      <c r="D16" s="34">
        <v>2785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666319</v>
      </c>
      <c r="D17" s="34">
        <v>793530</v>
      </c>
      <c r="E17" s="37">
        <v>1046827</v>
      </c>
      <c r="F17" s="39">
        <v>1092435</v>
      </c>
      <c r="G17" s="34">
        <v>1092435</v>
      </c>
      <c r="H17" s="37">
        <v>1092435</v>
      </c>
      <c r="I17" s="40">
        <v>1084249</v>
      </c>
      <c r="J17" s="39">
        <v>1150224</v>
      </c>
      <c r="K17" s="34">
        <v>1220388</v>
      </c>
      <c r="L17" s="37">
        <v>1299713</v>
      </c>
    </row>
    <row r="18" spans="1:12" ht="13.5" x14ac:dyDescent="0.25">
      <c r="A18" s="28" t="s">
        <v>34</v>
      </c>
      <c r="B18" s="21" t="s">
        <v>19</v>
      </c>
      <c r="C18" s="34">
        <v>2981737</v>
      </c>
      <c r="D18" s="34">
        <v>3267204</v>
      </c>
      <c r="E18" s="37">
        <v>3685609</v>
      </c>
      <c r="F18" s="39">
        <v>14765343</v>
      </c>
      <c r="G18" s="34">
        <v>14765343</v>
      </c>
      <c r="H18" s="37">
        <v>14765343</v>
      </c>
      <c r="I18" s="41">
        <v>1929595</v>
      </c>
      <c r="J18" s="39">
        <v>4323097</v>
      </c>
      <c r="K18" s="34">
        <v>4586806</v>
      </c>
      <c r="L18" s="37">
        <v>4884949</v>
      </c>
    </row>
    <row r="19" spans="1:12" ht="13.5" x14ac:dyDescent="0.25">
      <c r="A19" s="28" t="s">
        <v>35</v>
      </c>
      <c r="B19" s="21" t="s">
        <v>19</v>
      </c>
      <c r="C19" s="34">
        <v>2089863</v>
      </c>
      <c r="D19" s="34">
        <v>1639620</v>
      </c>
      <c r="E19" s="37">
        <v>1934593</v>
      </c>
      <c r="F19" s="39">
        <v>2136378</v>
      </c>
      <c r="G19" s="34">
        <v>2160909</v>
      </c>
      <c r="H19" s="37">
        <v>2160909</v>
      </c>
      <c r="I19" s="41">
        <v>2385487</v>
      </c>
      <c r="J19" s="39">
        <v>1447930</v>
      </c>
      <c r="K19" s="34">
        <v>1536254</v>
      </c>
      <c r="L19" s="37">
        <v>1636111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124563225</v>
      </c>
      <c r="D21" s="34">
        <v>134278360</v>
      </c>
      <c r="E21" s="37">
        <v>143573185</v>
      </c>
      <c r="F21" s="39">
        <v>154153603</v>
      </c>
      <c r="G21" s="34">
        <v>154153603</v>
      </c>
      <c r="H21" s="37">
        <v>154153603</v>
      </c>
      <c r="I21" s="41">
        <v>146732730</v>
      </c>
      <c r="J21" s="39">
        <v>177996241</v>
      </c>
      <c r="K21" s="34">
        <v>188676016</v>
      </c>
      <c r="L21" s="37">
        <v>199996578</v>
      </c>
    </row>
    <row r="22" spans="1:12" ht="13.5" x14ac:dyDescent="0.25">
      <c r="A22" s="28" t="s">
        <v>38</v>
      </c>
      <c r="B22" s="21" t="s">
        <v>19</v>
      </c>
      <c r="C22" s="34">
        <v>6216636</v>
      </c>
      <c r="D22" s="34">
        <v>6464477</v>
      </c>
      <c r="E22" s="37">
        <v>7539660</v>
      </c>
      <c r="F22" s="39">
        <v>9109527</v>
      </c>
      <c r="G22" s="34">
        <v>9109527</v>
      </c>
      <c r="H22" s="37">
        <v>9109527</v>
      </c>
      <c r="I22" s="41">
        <v>8214723</v>
      </c>
      <c r="J22" s="39">
        <v>7287083</v>
      </c>
      <c r="K22" s="34">
        <v>7312156</v>
      </c>
      <c r="L22" s="37">
        <v>8034009</v>
      </c>
    </row>
    <row r="23" spans="1:12" ht="13.5" x14ac:dyDescent="0.25">
      <c r="A23" s="28" t="s">
        <v>39</v>
      </c>
      <c r="B23" s="21" t="s">
        <v>19</v>
      </c>
      <c r="C23" s="34">
        <v>371854</v>
      </c>
      <c r="D23" s="34">
        <v>675422</v>
      </c>
      <c r="E23" s="37">
        <v>342733</v>
      </c>
      <c r="F23" s="39">
        <v>328491</v>
      </c>
      <c r="G23" s="34">
        <v>328491</v>
      </c>
      <c r="H23" s="37">
        <v>328491</v>
      </c>
      <c r="I23" s="41">
        <v>400728</v>
      </c>
      <c r="J23" s="39">
        <v>417560</v>
      </c>
      <c r="K23" s="34">
        <v>443030</v>
      </c>
      <c r="L23" s="37">
        <v>471828</v>
      </c>
    </row>
    <row r="24" spans="1:12" ht="13.5" x14ac:dyDescent="0.25">
      <c r="A24" s="28" t="s">
        <v>40</v>
      </c>
      <c r="B24" s="21" t="s">
        <v>19</v>
      </c>
      <c r="C24" s="34">
        <v>984234</v>
      </c>
      <c r="D24" s="34">
        <v>1211988</v>
      </c>
      <c r="E24" s="37">
        <v>1265973</v>
      </c>
      <c r="F24" s="39">
        <v>1927140</v>
      </c>
      <c r="G24" s="34">
        <v>1927140</v>
      </c>
      <c r="H24" s="37">
        <v>1927140</v>
      </c>
      <c r="I24" s="41">
        <v>1311941</v>
      </c>
      <c r="J24" s="39">
        <v>1991211</v>
      </c>
      <c r="K24" s="34">
        <v>2112674</v>
      </c>
      <c r="L24" s="37">
        <v>2249998</v>
      </c>
    </row>
    <row r="25" spans="1:12" ht="13.5" x14ac:dyDescent="0.25">
      <c r="A25" s="28" t="s">
        <v>41</v>
      </c>
      <c r="B25" s="21" t="s">
        <v>19</v>
      </c>
      <c r="C25" s="34">
        <v>128964408</v>
      </c>
      <c r="D25" s="34">
        <v>116127741</v>
      </c>
      <c r="E25" s="37">
        <v>128497561</v>
      </c>
      <c r="F25" s="39">
        <v>137300382</v>
      </c>
      <c r="G25" s="34">
        <v>249726936</v>
      </c>
      <c r="H25" s="37">
        <v>249726936</v>
      </c>
      <c r="I25" s="41">
        <v>195697428</v>
      </c>
      <c r="J25" s="39">
        <v>226609217</v>
      </c>
      <c r="K25" s="34">
        <v>152925230</v>
      </c>
      <c r="L25" s="37">
        <v>157837627</v>
      </c>
    </row>
    <row r="26" spans="1:12" ht="13.5" x14ac:dyDescent="0.25">
      <c r="A26" s="28" t="s">
        <v>28</v>
      </c>
      <c r="B26" s="21" t="s">
        <v>19</v>
      </c>
      <c r="C26" s="34">
        <v>1726274</v>
      </c>
      <c r="D26" s="34">
        <v>2976413</v>
      </c>
      <c r="E26" s="37">
        <v>3845778</v>
      </c>
      <c r="F26" s="39">
        <v>4254144</v>
      </c>
      <c r="G26" s="34">
        <v>4254144</v>
      </c>
      <c r="H26" s="37">
        <v>4254144</v>
      </c>
      <c r="I26" s="41">
        <v>4661950</v>
      </c>
      <c r="J26" s="39">
        <v>7436989</v>
      </c>
      <c r="K26" s="34">
        <v>7890645</v>
      </c>
      <c r="L26" s="37">
        <v>8403538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1137041</v>
      </c>
      <c r="E29" s="37">
        <v>89</v>
      </c>
      <c r="F29" s="39">
        <v>0</v>
      </c>
      <c r="G29" s="34">
        <v>0</v>
      </c>
      <c r="H29" s="37">
        <v>0</v>
      </c>
      <c r="I29" s="41">
        <v>745073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292564</v>
      </c>
      <c r="E30" s="37">
        <v>11205513</v>
      </c>
      <c r="F30" s="38">
        <v>0</v>
      </c>
      <c r="G30" s="34">
        <v>-10000</v>
      </c>
      <c r="H30" s="37">
        <v>-10000</v>
      </c>
      <c r="I30" s="41">
        <v>34178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429190387</v>
      </c>
      <c r="D32" s="52">
        <f t="shared" ref="D32:L32" si="0">SUM(D6:D19)+SUM(D21:D31)</f>
        <v>448719341</v>
      </c>
      <c r="E32" s="53">
        <f t="shared" si="0"/>
        <v>503884306</v>
      </c>
      <c r="F32" s="54">
        <f t="shared" si="0"/>
        <v>549851670</v>
      </c>
      <c r="G32" s="52">
        <f t="shared" si="0"/>
        <v>662292755</v>
      </c>
      <c r="H32" s="55">
        <f t="shared" si="0"/>
        <v>662292755</v>
      </c>
      <c r="I32" s="56">
        <f t="shared" si="0"/>
        <v>578688703</v>
      </c>
      <c r="J32" s="57">
        <f t="shared" si="0"/>
        <v>678679679</v>
      </c>
      <c r="K32" s="52">
        <f t="shared" si="0"/>
        <v>632926184</v>
      </c>
      <c r="L32" s="53">
        <f t="shared" si="0"/>
        <v>668252057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163348709</v>
      </c>
      <c r="D34" s="34">
        <v>164670381</v>
      </c>
      <c r="E34" s="37">
        <v>184821558</v>
      </c>
      <c r="F34" s="38">
        <v>196956608</v>
      </c>
      <c r="G34" s="34">
        <v>196577929</v>
      </c>
      <c r="H34" s="40">
        <v>196577929</v>
      </c>
      <c r="I34" s="41">
        <v>188138626</v>
      </c>
      <c r="J34" s="39">
        <v>204080331</v>
      </c>
      <c r="K34" s="34">
        <v>215720720</v>
      </c>
      <c r="L34" s="37">
        <v>227614955</v>
      </c>
    </row>
    <row r="35" spans="1:12" ht="13.5" x14ac:dyDescent="0.25">
      <c r="A35" s="28" t="s">
        <v>49</v>
      </c>
      <c r="B35" s="21" t="s">
        <v>19</v>
      </c>
      <c r="C35" s="34">
        <v>7547524</v>
      </c>
      <c r="D35" s="34">
        <v>7812606</v>
      </c>
      <c r="E35" s="37">
        <v>7671209</v>
      </c>
      <c r="F35" s="38">
        <v>8463531</v>
      </c>
      <c r="G35" s="34">
        <v>9084258</v>
      </c>
      <c r="H35" s="40">
        <v>9084258</v>
      </c>
      <c r="I35" s="41">
        <v>8492306</v>
      </c>
      <c r="J35" s="39">
        <v>8572870</v>
      </c>
      <c r="K35" s="34">
        <v>9117026</v>
      </c>
      <c r="L35" s="37">
        <v>9695833</v>
      </c>
    </row>
    <row r="36" spans="1:12" ht="13.5" x14ac:dyDescent="0.25">
      <c r="A36" s="28" t="s">
        <v>50</v>
      </c>
      <c r="B36" s="21" t="s">
        <v>22</v>
      </c>
      <c r="C36" s="34">
        <v>53072323</v>
      </c>
      <c r="D36" s="34">
        <v>69669985</v>
      </c>
      <c r="E36" s="37">
        <v>84363090</v>
      </c>
      <c r="F36" s="39">
        <v>79082230</v>
      </c>
      <c r="G36" s="34">
        <v>77772230</v>
      </c>
      <c r="H36" s="37">
        <v>77772230</v>
      </c>
      <c r="I36" s="41">
        <v>82155088</v>
      </c>
      <c r="J36" s="39">
        <v>88968758</v>
      </c>
      <c r="K36" s="34">
        <v>94313943</v>
      </c>
      <c r="L36" s="37">
        <v>100531582</v>
      </c>
    </row>
    <row r="37" spans="1:12" ht="13.5" x14ac:dyDescent="0.25">
      <c r="A37" s="28" t="s">
        <v>51</v>
      </c>
      <c r="B37" s="21" t="s">
        <v>52</v>
      </c>
      <c r="C37" s="34">
        <v>29342551</v>
      </c>
      <c r="D37" s="34">
        <v>36984831</v>
      </c>
      <c r="E37" s="37">
        <v>52279887</v>
      </c>
      <c r="F37" s="39">
        <v>42746881</v>
      </c>
      <c r="G37" s="34">
        <v>43010321</v>
      </c>
      <c r="H37" s="37">
        <v>43010321</v>
      </c>
      <c r="I37" s="41">
        <v>46012485</v>
      </c>
      <c r="J37" s="39">
        <v>48700633</v>
      </c>
      <c r="K37" s="34">
        <v>51441067</v>
      </c>
      <c r="L37" s="37">
        <v>54650966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47653823</v>
      </c>
      <c r="E38" s="37">
        <v>59635931</v>
      </c>
      <c r="F38" s="38">
        <v>9961444</v>
      </c>
      <c r="G38" s="34">
        <v>9961444</v>
      </c>
      <c r="H38" s="40">
        <v>9961444</v>
      </c>
      <c r="I38" s="41">
        <v>-2</v>
      </c>
      <c r="J38" s="39">
        <v>7972316</v>
      </c>
      <c r="K38" s="34">
        <v>8450879</v>
      </c>
      <c r="L38" s="37">
        <v>8951821</v>
      </c>
    </row>
    <row r="39" spans="1:12" ht="13.5" x14ac:dyDescent="0.25">
      <c r="A39" s="28" t="s">
        <v>55</v>
      </c>
      <c r="B39" s="21" t="s">
        <v>19</v>
      </c>
      <c r="C39" s="34">
        <v>45677341</v>
      </c>
      <c r="D39" s="34">
        <v>58131657</v>
      </c>
      <c r="E39" s="37">
        <v>51753822</v>
      </c>
      <c r="F39" s="39">
        <v>49076231</v>
      </c>
      <c r="G39" s="34">
        <v>49076231</v>
      </c>
      <c r="H39" s="37">
        <v>49076231</v>
      </c>
      <c r="I39" s="41">
        <v>50778543</v>
      </c>
      <c r="J39" s="39">
        <v>51434455</v>
      </c>
      <c r="K39" s="34">
        <v>51918535</v>
      </c>
      <c r="L39" s="37">
        <v>52320360</v>
      </c>
    </row>
    <row r="40" spans="1:12" ht="13.5" x14ac:dyDescent="0.25">
      <c r="A40" s="28" t="s">
        <v>28</v>
      </c>
      <c r="B40" s="21" t="s">
        <v>19</v>
      </c>
      <c r="C40" s="34">
        <v>4566801</v>
      </c>
      <c r="D40" s="34">
        <v>6696803</v>
      </c>
      <c r="E40" s="37">
        <v>7967221</v>
      </c>
      <c r="F40" s="38">
        <v>195545</v>
      </c>
      <c r="G40" s="34">
        <v>195545</v>
      </c>
      <c r="H40" s="40">
        <v>195545</v>
      </c>
      <c r="I40" s="41">
        <v>183513</v>
      </c>
      <c r="J40" s="39">
        <v>9501331</v>
      </c>
      <c r="K40" s="34">
        <v>11483465</v>
      </c>
      <c r="L40" s="37">
        <v>14009827</v>
      </c>
    </row>
    <row r="41" spans="1:12" ht="13.5" x14ac:dyDescent="0.25">
      <c r="A41" s="28" t="s">
        <v>56</v>
      </c>
      <c r="B41" s="21" t="s">
        <v>19</v>
      </c>
      <c r="C41" s="34">
        <v>74268737</v>
      </c>
      <c r="D41" s="34">
        <v>77353017</v>
      </c>
      <c r="E41" s="37">
        <v>72787322</v>
      </c>
      <c r="F41" s="38">
        <v>88805570</v>
      </c>
      <c r="G41" s="34">
        <v>201253643</v>
      </c>
      <c r="H41" s="40">
        <v>201253643</v>
      </c>
      <c r="I41" s="41">
        <v>145817300</v>
      </c>
      <c r="J41" s="39">
        <v>174514256</v>
      </c>
      <c r="K41" s="34">
        <v>93529400</v>
      </c>
      <c r="L41" s="37">
        <v>97280931</v>
      </c>
    </row>
    <row r="42" spans="1:12" ht="13.5" x14ac:dyDescent="0.25">
      <c r="A42" s="28" t="s">
        <v>57</v>
      </c>
      <c r="B42" s="21" t="s">
        <v>19</v>
      </c>
      <c r="C42" s="34">
        <v>3309889</v>
      </c>
      <c r="D42" s="34">
        <v>3349996</v>
      </c>
      <c r="E42" s="37">
        <v>4528659</v>
      </c>
      <c r="F42" s="39">
        <v>3980000</v>
      </c>
      <c r="G42" s="34">
        <v>4407000</v>
      </c>
      <c r="H42" s="37">
        <v>4407000</v>
      </c>
      <c r="I42" s="41">
        <v>4304426</v>
      </c>
      <c r="J42" s="39">
        <v>5367500</v>
      </c>
      <c r="K42" s="34">
        <v>4009950</v>
      </c>
      <c r="L42" s="37">
        <v>4219532</v>
      </c>
    </row>
    <row r="43" spans="1:12" ht="13.5" x14ac:dyDescent="0.25">
      <c r="A43" s="28" t="s">
        <v>58</v>
      </c>
      <c r="B43" s="21" t="s">
        <v>19</v>
      </c>
      <c r="C43" s="34">
        <v>36459241</v>
      </c>
      <c r="D43" s="34">
        <v>-330638</v>
      </c>
      <c r="E43" s="37">
        <v>190889</v>
      </c>
      <c r="F43" s="38">
        <v>29038554</v>
      </c>
      <c r="G43" s="34">
        <v>29038554</v>
      </c>
      <c r="H43" s="40">
        <v>29038554</v>
      </c>
      <c r="I43" s="41">
        <v>38286448</v>
      </c>
      <c r="J43" s="39">
        <v>24590736</v>
      </c>
      <c r="K43" s="34">
        <v>25820267</v>
      </c>
      <c r="L43" s="37">
        <v>27179394</v>
      </c>
    </row>
    <row r="44" spans="1:12" ht="13.5" x14ac:dyDescent="0.25">
      <c r="A44" s="28" t="s">
        <v>59</v>
      </c>
      <c r="B44" s="21" t="s">
        <v>19</v>
      </c>
      <c r="C44" s="34">
        <v>54513857</v>
      </c>
      <c r="D44" s="34">
        <v>48699158</v>
      </c>
      <c r="E44" s="37">
        <v>41236874</v>
      </c>
      <c r="F44" s="39">
        <v>52463005</v>
      </c>
      <c r="G44" s="34">
        <v>53033579</v>
      </c>
      <c r="H44" s="37">
        <v>53033579</v>
      </c>
      <c r="I44" s="41">
        <v>48427278</v>
      </c>
      <c r="J44" s="39">
        <v>65734792</v>
      </c>
      <c r="K44" s="34">
        <v>66456805</v>
      </c>
      <c r="L44" s="37">
        <v>70303475</v>
      </c>
    </row>
    <row r="45" spans="1:12" ht="13.5" x14ac:dyDescent="0.25">
      <c r="A45" s="28" t="s">
        <v>60</v>
      </c>
      <c r="B45" s="21" t="s">
        <v>19</v>
      </c>
      <c r="C45" s="34">
        <v>165000</v>
      </c>
      <c r="D45" s="34">
        <v>4821102</v>
      </c>
      <c r="E45" s="37">
        <v>1834010</v>
      </c>
      <c r="F45" s="38">
        <v>0</v>
      </c>
      <c r="G45" s="34">
        <v>0</v>
      </c>
      <c r="H45" s="37">
        <v>0</v>
      </c>
      <c r="I45" s="41">
        <v>3280235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117568</v>
      </c>
      <c r="D46" s="34">
        <v>6284</v>
      </c>
      <c r="E46" s="37">
        <v>11587</v>
      </c>
      <c r="F46" s="39">
        <v>0</v>
      </c>
      <c r="G46" s="34">
        <v>8400</v>
      </c>
      <c r="H46" s="37">
        <v>8400</v>
      </c>
      <c r="I46" s="41">
        <v>17417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472389541</v>
      </c>
      <c r="D47" s="52">
        <f t="shared" ref="D47:L47" si="1">SUM(D34:D46)</f>
        <v>525519005</v>
      </c>
      <c r="E47" s="53">
        <f t="shared" si="1"/>
        <v>569082059</v>
      </c>
      <c r="F47" s="54">
        <f t="shared" si="1"/>
        <v>560769599</v>
      </c>
      <c r="G47" s="52">
        <f t="shared" si="1"/>
        <v>673419134</v>
      </c>
      <c r="H47" s="53">
        <f t="shared" si="1"/>
        <v>673419134</v>
      </c>
      <c r="I47" s="56">
        <f t="shared" si="1"/>
        <v>615893663</v>
      </c>
      <c r="J47" s="57">
        <f t="shared" si="1"/>
        <v>689437978</v>
      </c>
      <c r="K47" s="52">
        <f t="shared" si="1"/>
        <v>632262057</v>
      </c>
      <c r="L47" s="53">
        <f t="shared" si="1"/>
        <v>666758676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-43199154</v>
      </c>
      <c r="D48" s="61">
        <f t="shared" si="2"/>
        <v>-76799664</v>
      </c>
      <c r="E48" s="62">
        <f t="shared" si="2"/>
        <v>-65197753</v>
      </c>
      <c r="F48" s="63">
        <f t="shared" si="2"/>
        <v>-10917929</v>
      </c>
      <c r="G48" s="61">
        <f t="shared" si="2"/>
        <v>-11126379</v>
      </c>
      <c r="H48" s="62">
        <f t="shared" si="2"/>
        <v>-11126379</v>
      </c>
      <c r="I48" s="64">
        <f t="shared" si="2"/>
        <v>-37204960</v>
      </c>
      <c r="J48" s="65">
        <f t="shared" si="2"/>
        <v>-10758299</v>
      </c>
      <c r="K48" s="61">
        <f t="shared" si="2"/>
        <v>664127</v>
      </c>
      <c r="L48" s="62">
        <f t="shared" si="2"/>
        <v>1493381</v>
      </c>
    </row>
    <row r="49" spans="1:12" ht="25.5" x14ac:dyDescent="0.25">
      <c r="A49" s="66" t="s">
        <v>64</v>
      </c>
      <c r="B49" s="21" t="s">
        <v>65</v>
      </c>
      <c r="C49" s="34">
        <v>160140880</v>
      </c>
      <c r="D49" s="34">
        <v>93861935</v>
      </c>
      <c r="E49" s="37">
        <v>141420353</v>
      </c>
      <c r="F49" s="39">
        <v>63644200</v>
      </c>
      <c r="G49" s="34">
        <v>184916217</v>
      </c>
      <c r="H49" s="37">
        <v>184916217</v>
      </c>
      <c r="I49" s="41">
        <v>112368117</v>
      </c>
      <c r="J49" s="39">
        <v>126490957</v>
      </c>
      <c r="K49" s="34">
        <v>55633428</v>
      </c>
      <c r="L49" s="37">
        <v>63736413</v>
      </c>
    </row>
    <row r="50" spans="1:12" ht="13.5" x14ac:dyDescent="0.25">
      <c r="A50" s="66" t="s">
        <v>66</v>
      </c>
      <c r="B50" s="21" t="s">
        <v>65</v>
      </c>
      <c r="C50" s="34">
        <v>166921</v>
      </c>
      <c r="D50" s="34">
        <v>5023937</v>
      </c>
      <c r="E50" s="37">
        <v>113000</v>
      </c>
      <c r="F50" s="38">
        <v>0</v>
      </c>
      <c r="G50" s="34">
        <v>0</v>
      </c>
      <c r="H50" s="37">
        <v>0</v>
      </c>
      <c r="I50" s="41">
        <v>377757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117108647</v>
      </c>
      <c r="D51" s="68">
        <f t="shared" si="3"/>
        <v>22086208</v>
      </c>
      <c r="E51" s="69">
        <f t="shared" si="3"/>
        <v>76335600</v>
      </c>
      <c r="F51" s="70">
        <f t="shared" si="3"/>
        <v>52726271</v>
      </c>
      <c r="G51" s="68">
        <f t="shared" si="3"/>
        <v>173789838</v>
      </c>
      <c r="H51" s="69">
        <f t="shared" si="3"/>
        <v>173789838</v>
      </c>
      <c r="I51" s="71">
        <f t="shared" si="3"/>
        <v>75540914</v>
      </c>
      <c r="J51" s="72">
        <f t="shared" si="3"/>
        <v>115732658</v>
      </c>
      <c r="K51" s="68">
        <f t="shared" si="3"/>
        <v>56297555</v>
      </c>
      <c r="L51" s="69">
        <f t="shared" si="3"/>
        <v>65229794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117108647</v>
      </c>
      <c r="D53" s="79">
        <f t="shared" ref="D53:L53" si="4">+D51-D52</f>
        <v>22086208</v>
      </c>
      <c r="E53" s="80">
        <f t="shared" si="4"/>
        <v>76335600</v>
      </c>
      <c r="F53" s="81">
        <f t="shared" si="4"/>
        <v>52726271</v>
      </c>
      <c r="G53" s="79">
        <f t="shared" si="4"/>
        <v>173789838</v>
      </c>
      <c r="H53" s="80">
        <f t="shared" si="4"/>
        <v>173789838</v>
      </c>
      <c r="I53" s="82">
        <f t="shared" si="4"/>
        <v>75540914</v>
      </c>
      <c r="J53" s="83">
        <f t="shared" si="4"/>
        <v>115732658</v>
      </c>
      <c r="K53" s="79">
        <f t="shared" si="4"/>
        <v>56297555</v>
      </c>
      <c r="L53" s="80">
        <f t="shared" si="4"/>
        <v>65229794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117108647</v>
      </c>
      <c r="D56" s="68">
        <f t="shared" ref="D56:L56" si="5">SUM(D53:D55)</f>
        <v>22086208</v>
      </c>
      <c r="E56" s="69">
        <f t="shared" si="5"/>
        <v>76335600</v>
      </c>
      <c r="F56" s="70">
        <f t="shared" si="5"/>
        <v>52726271</v>
      </c>
      <c r="G56" s="68">
        <f t="shared" si="5"/>
        <v>173789838</v>
      </c>
      <c r="H56" s="69">
        <f t="shared" si="5"/>
        <v>173789838</v>
      </c>
      <c r="I56" s="71">
        <f t="shared" si="5"/>
        <v>75540914</v>
      </c>
      <c r="J56" s="72">
        <f t="shared" si="5"/>
        <v>115732658</v>
      </c>
      <c r="K56" s="68">
        <f t="shared" si="5"/>
        <v>56297555</v>
      </c>
      <c r="L56" s="69">
        <f t="shared" si="5"/>
        <v>65229794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117108647</v>
      </c>
      <c r="D59" s="87">
        <f t="shared" ref="D59:L59" si="6">SUM(D56:D58)</f>
        <v>22086208</v>
      </c>
      <c r="E59" s="88">
        <f t="shared" si="6"/>
        <v>76335600</v>
      </c>
      <c r="F59" s="89">
        <f t="shared" si="6"/>
        <v>52726271</v>
      </c>
      <c r="G59" s="87">
        <f t="shared" si="6"/>
        <v>173789838</v>
      </c>
      <c r="H59" s="90">
        <f t="shared" si="6"/>
        <v>173789838</v>
      </c>
      <c r="I59" s="91">
        <f t="shared" si="6"/>
        <v>75540914</v>
      </c>
      <c r="J59" s="92">
        <f t="shared" si="6"/>
        <v>115732658</v>
      </c>
      <c r="K59" s="87">
        <f t="shared" si="6"/>
        <v>56297555</v>
      </c>
      <c r="L59" s="88">
        <f t="shared" si="6"/>
        <v>65229794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23620254</v>
      </c>
      <c r="D6" s="29">
        <v>25792227</v>
      </c>
      <c r="E6" s="30">
        <v>23427778</v>
      </c>
      <c r="F6" s="31">
        <v>32067206</v>
      </c>
      <c r="G6" s="29">
        <v>32603994</v>
      </c>
      <c r="H6" s="32">
        <v>32603994</v>
      </c>
      <c r="I6" s="30">
        <v>28453182</v>
      </c>
      <c r="J6" s="33">
        <v>34950435</v>
      </c>
      <c r="K6" s="29">
        <v>45820634</v>
      </c>
      <c r="L6" s="32">
        <v>51658182</v>
      </c>
    </row>
    <row r="7" spans="1:12" ht="13.5" x14ac:dyDescent="0.25">
      <c r="A7" s="28" t="s">
        <v>23</v>
      </c>
      <c r="B7" s="21" t="s">
        <v>22</v>
      </c>
      <c r="C7" s="29">
        <v>11846861</v>
      </c>
      <c r="D7" s="29">
        <v>10627485</v>
      </c>
      <c r="E7" s="30">
        <v>13083398</v>
      </c>
      <c r="F7" s="31">
        <v>18555987</v>
      </c>
      <c r="G7" s="29">
        <v>22725726</v>
      </c>
      <c r="H7" s="32">
        <v>22725726</v>
      </c>
      <c r="I7" s="30">
        <v>19794013</v>
      </c>
      <c r="J7" s="33">
        <v>20444334</v>
      </c>
      <c r="K7" s="29">
        <v>20360630</v>
      </c>
      <c r="L7" s="32">
        <v>21297220</v>
      </c>
    </row>
    <row r="8" spans="1:12" ht="13.5" x14ac:dyDescent="0.25">
      <c r="A8" s="28" t="s">
        <v>24</v>
      </c>
      <c r="B8" s="21" t="s">
        <v>22</v>
      </c>
      <c r="C8" s="29">
        <v>1840380</v>
      </c>
      <c r="D8" s="29">
        <v>2752154</v>
      </c>
      <c r="E8" s="30">
        <v>3174510</v>
      </c>
      <c r="F8" s="31">
        <v>4508060</v>
      </c>
      <c r="G8" s="29">
        <v>3355777</v>
      </c>
      <c r="H8" s="32">
        <v>3355777</v>
      </c>
      <c r="I8" s="30">
        <v>4155546</v>
      </c>
      <c r="J8" s="33">
        <v>3629816</v>
      </c>
      <c r="K8" s="29">
        <v>2267676</v>
      </c>
      <c r="L8" s="32">
        <v>2371990</v>
      </c>
    </row>
    <row r="9" spans="1:12" ht="13.5" x14ac:dyDescent="0.25">
      <c r="A9" s="28" t="s">
        <v>25</v>
      </c>
      <c r="B9" s="21" t="s">
        <v>22</v>
      </c>
      <c r="C9" s="29">
        <v>4122266</v>
      </c>
      <c r="D9" s="29">
        <v>5468332</v>
      </c>
      <c r="E9" s="30">
        <v>6123733</v>
      </c>
      <c r="F9" s="31">
        <v>5920086</v>
      </c>
      <c r="G9" s="29">
        <v>5681164</v>
      </c>
      <c r="H9" s="32">
        <v>5681164</v>
      </c>
      <c r="I9" s="30">
        <v>5311038</v>
      </c>
      <c r="J9" s="33">
        <v>7807426</v>
      </c>
      <c r="K9" s="29">
        <v>8244043</v>
      </c>
      <c r="L9" s="32">
        <v>8623269</v>
      </c>
    </row>
    <row r="10" spans="1:12" ht="13.5" x14ac:dyDescent="0.25">
      <c r="A10" s="28" t="s">
        <v>26</v>
      </c>
      <c r="B10" s="21" t="s">
        <v>19</v>
      </c>
      <c r="C10" s="29">
        <v>304716</v>
      </c>
      <c r="D10" s="29">
        <v>617163</v>
      </c>
      <c r="E10" s="30">
        <v>292003</v>
      </c>
      <c r="F10" s="31">
        <v>545374</v>
      </c>
      <c r="G10" s="29">
        <v>545374</v>
      </c>
      <c r="H10" s="32">
        <v>545374</v>
      </c>
      <c r="I10" s="30">
        <v>315554</v>
      </c>
      <c r="J10" s="33">
        <v>656017</v>
      </c>
      <c r="K10" s="29">
        <v>331225</v>
      </c>
      <c r="L10" s="32">
        <v>346462</v>
      </c>
    </row>
    <row r="11" spans="1:12" ht="13.5" x14ac:dyDescent="0.25">
      <c r="A11" s="28" t="s">
        <v>27</v>
      </c>
      <c r="B11" s="21" t="s">
        <v>19</v>
      </c>
      <c r="C11" s="29">
        <v>2934161</v>
      </c>
      <c r="D11" s="29">
        <v>2688698</v>
      </c>
      <c r="E11" s="30">
        <v>2359530</v>
      </c>
      <c r="F11" s="31">
        <v>2314469</v>
      </c>
      <c r="G11" s="29">
        <v>2314469</v>
      </c>
      <c r="H11" s="32">
        <v>2314469</v>
      </c>
      <c r="I11" s="30">
        <v>1811696</v>
      </c>
      <c r="J11" s="33">
        <v>3646767</v>
      </c>
      <c r="K11" s="29">
        <v>3562759</v>
      </c>
      <c r="L11" s="32">
        <v>3726646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2655785</v>
      </c>
      <c r="D13" s="29">
        <v>5923895</v>
      </c>
      <c r="E13" s="30">
        <v>8765714</v>
      </c>
      <c r="F13" s="31">
        <v>2317429</v>
      </c>
      <c r="G13" s="29">
        <v>3409199</v>
      </c>
      <c r="H13" s="32">
        <v>3409199</v>
      </c>
      <c r="I13" s="30">
        <v>2903532</v>
      </c>
      <c r="J13" s="33">
        <v>13712539</v>
      </c>
      <c r="K13" s="29">
        <v>14162077</v>
      </c>
      <c r="L13" s="32">
        <v>14813532</v>
      </c>
    </row>
    <row r="14" spans="1:12" ht="13.5" x14ac:dyDescent="0.25">
      <c r="A14" s="28" t="s">
        <v>30</v>
      </c>
      <c r="B14" s="21" t="s">
        <v>19</v>
      </c>
      <c r="C14" s="29">
        <v>341912</v>
      </c>
      <c r="D14" s="29">
        <v>888836</v>
      </c>
      <c r="E14" s="30">
        <v>1356748</v>
      </c>
      <c r="F14" s="31">
        <v>1392640</v>
      </c>
      <c r="G14" s="29">
        <v>1789406</v>
      </c>
      <c r="H14" s="32">
        <v>1789406</v>
      </c>
      <c r="I14" s="30">
        <v>1497286</v>
      </c>
      <c r="J14" s="33">
        <v>1778550</v>
      </c>
      <c r="K14" s="29">
        <v>1963433</v>
      </c>
      <c r="L14" s="32">
        <v>2053751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-2025</v>
      </c>
      <c r="D17" s="34">
        <v>18804</v>
      </c>
      <c r="E17" s="37">
        <v>65768</v>
      </c>
      <c r="F17" s="39">
        <v>76724</v>
      </c>
      <c r="G17" s="34">
        <v>76724</v>
      </c>
      <c r="H17" s="37">
        <v>76724</v>
      </c>
      <c r="I17" s="40">
        <v>64145</v>
      </c>
      <c r="J17" s="39">
        <v>71576</v>
      </c>
      <c r="K17" s="34">
        <v>75059</v>
      </c>
      <c r="L17" s="37">
        <v>78512</v>
      </c>
    </row>
    <row r="18" spans="1:12" ht="13.5" x14ac:dyDescent="0.25">
      <c r="A18" s="28" t="s">
        <v>34</v>
      </c>
      <c r="B18" s="21" t="s">
        <v>19</v>
      </c>
      <c r="C18" s="34">
        <v>1277282</v>
      </c>
      <c r="D18" s="34">
        <v>1693531</v>
      </c>
      <c r="E18" s="37">
        <v>1165401</v>
      </c>
      <c r="F18" s="39">
        <v>1370676</v>
      </c>
      <c r="G18" s="34">
        <v>1370676</v>
      </c>
      <c r="H18" s="37">
        <v>1370676</v>
      </c>
      <c r="I18" s="41">
        <v>821916</v>
      </c>
      <c r="J18" s="39">
        <v>1020231</v>
      </c>
      <c r="K18" s="34">
        <v>982223</v>
      </c>
      <c r="L18" s="37">
        <v>1027405</v>
      </c>
    </row>
    <row r="19" spans="1:12" ht="13.5" x14ac:dyDescent="0.25">
      <c r="A19" s="28" t="s">
        <v>35</v>
      </c>
      <c r="B19" s="21" t="s">
        <v>19</v>
      </c>
      <c r="C19" s="34">
        <v>1217798</v>
      </c>
      <c r="D19" s="34">
        <v>394872</v>
      </c>
      <c r="E19" s="37">
        <v>709937</v>
      </c>
      <c r="F19" s="39">
        <v>6605000</v>
      </c>
      <c r="G19" s="34">
        <v>1605000</v>
      </c>
      <c r="H19" s="37">
        <v>1605000</v>
      </c>
      <c r="I19" s="41">
        <v>1043056</v>
      </c>
      <c r="J19" s="39">
        <v>1383645</v>
      </c>
      <c r="K19" s="34">
        <v>546718</v>
      </c>
      <c r="L19" s="37">
        <v>571868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50984883</v>
      </c>
      <c r="D21" s="34">
        <v>64165924</v>
      </c>
      <c r="E21" s="37">
        <v>22065492</v>
      </c>
      <c r="F21" s="39">
        <v>46766026</v>
      </c>
      <c r="G21" s="34">
        <v>46766026</v>
      </c>
      <c r="H21" s="37">
        <v>46766026</v>
      </c>
      <c r="I21" s="41">
        <v>38306859</v>
      </c>
      <c r="J21" s="39">
        <v>49057562</v>
      </c>
      <c r="K21" s="34">
        <v>51314210</v>
      </c>
      <c r="L21" s="37">
        <v>53674664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8292093</v>
      </c>
      <c r="E22" s="37">
        <v>7859439</v>
      </c>
      <c r="F22" s="39">
        <v>5990707</v>
      </c>
      <c r="G22" s="34">
        <v>6152108</v>
      </c>
      <c r="H22" s="37">
        <v>6152108</v>
      </c>
      <c r="I22" s="41">
        <v>2208963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2695602</v>
      </c>
      <c r="D23" s="34">
        <v>1466999</v>
      </c>
      <c r="E23" s="37">
        <v>118990</v>
      </c>
      <c r="F23" s="39">
        <v>1762231</v>
      </c>
      <c r="G23" s="34">
        <v>1762231</v>
      </c>
      <c r="H23" s="37">
        <v>1762231</v>
      </c>
      <c r="I23" s="41">
        <v>83205</v>
      </c>
      <c r="J23" s="39">
        <v>1848580</v>
      </c>
      <c r="K23" s="34">
        <v>1933615</v>
      </c>
      <c r="L23" s="37">
        <v>2022562</v>
      </c>
    </row>
    <row r="24" spans="1:12" ht="13.5" x14ac:dyDescent="0.25">
      <c r="A24" s="28" t="s">
        <v>40</v>
      </c>
      <c r="B24" s="21" t="s">
        <v>19</v>
      </c>
      <c r="C24" s="34">
        <v>1988</v>
      </c>
      <c r="D24" s="34">
        <v>0</v>
      </c>
      <c r="E24" s="37">
        <v>14052</v>
      </c>
      <c r="F24" s="39">
        <v>25000</v>
      </c>
      <c r="G24" s="34">
        <v>25000</v>
      </c>
      <c r="H24" s="37">
        <v>25000</v>
      </c>
      <c r="I24" s="41">
        <v>13594</v>
      </c>
      <c r="J24" s="39">
        <v>24259</v>
      </c>
      <c r="K24" s="34">
        <v>11019</v>
      </c>
      <c r="L24" s="37">
        <v>11526</v>
      </c>
    </row>
    <row r="25" spans="1:12" ht="13.5" x14ac:dyDescent="0.25">
      <c r="A25" s="28" t="s">
        <v>41</v>
      </c>
      <c r="B25" s="21" t="s">
        <v>19</v>
      </c>
      <c r="C25" s="34">
        <v>111049260</v>
      </c>
      <c r="D25" s="34">
        <v>98184164</v>
      </c>
      <c r="E25" s="37">
        <v>145725163</v>
      </c>
      <c r="F25" s="39">
        <v>117097163</v>
      </c>
      <c r="G25" s="34">
        <v>117100964</v>
      </c>
      <c r="H25" s="37">
        <v>117100964</v>
      </c>
      <c r="I25" s="41">
        <v>75341611</v>
      </c>
      <c r="J25" s="39">
        <v>126564500</v>
      </c>
      <c r="K25" s="34">
        <v>130045650</v>
      </c>
      <c r="L25" s="37">
        <v>131972200</v>
      </c>
    </row>
    <row r="26" spans="1:12" ht="13.5" x14ac:dyDescent="0.25">
      <c r="A26" s="28" t="s">
        <v>28</v>
      </c>
      <c r="B26" s="21" t="s">
        <v>19</v>
      </c>
      <c r="C26" s="34">
        <v>1886660</v>
      </c>
      <c r="D26" s="34">
        <v>7245130</v>
      </c>
      <c r="E26" s="37">
        <v>8221066</v>
      </c>
      <c r="F26" s="39">
        <v>8213922</v>
      </c>
      <c r="G26" s="34">
        <v>7649381</v>
      </c>
      <c r="H26" s="37">
        <v>7649381</v>
      </c>
      <c r="I26" s="41">
        <v>5628509</v>
      </c>
      <c r="J26" s="39">
        <v>7512338</v>
      </c>
      <c r="K26" s="34">
        <v>8393314</v>
      </c>
      <c r="L26" s="37">
        <v>8779406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500000</v>
      </c>
      <c r="G29" s="34">
        <v>500000</v>
      </c>
      <c r="H29" s="37">
        <v>500000</v>
      </c>
      <c r="I29" s="41">
        <v>166732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941593</v>
      </c>
      <c r="D30" s="34">
        <v>743440</v>
      </c>
      <c r="E30" s="37">
        <v>0</v>
      </c>
      <c r="F30" s="38">
        <v>0</v>
      </c>
      <c r="G30" s="34">
        <v>1100690</v>
      </c>
      <c r="H30" s="37">
        <v>1100690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217719376</v>
      </c>
      <c r="D32" s="52">
        <f t="shared" ref="D32:L32" si="0">SUM(D6:D19)+SUM(D21:D31)</f>
        <v>236963747</v>
      </c>
      <c r="E32" s="53">
        <f t="shared" si="0"/>
        <v>244528722</v>
      </c>
      <c r="F32" s="54">
        <f t="shared" si="0"/>
        <v>256028700</v>
      </c>
      <c r="G32" s="52">
        <f t="shared" si="0"/>
        <v>256533909</v>
      </c>
      <c r="H32" s="55">
        <f t="shared" si="0"/>
        <v>256533909</v>
      </c>
      <c r="I32" s="56">
        <f t="shared" si="0"/>
        <v>187920437</v>
      </c>
      <c r="J32" s="57">
        <f t="shared" si="0"/>
        <v>274108575</v>
      </c>
      <c r="K32" s="52">
        <f t="shared" si="0"/>
        <v>290014285</v>
      </c>
      <c r="L32" s="53">
        <f t="shared" si="0"/>
        <v>303029195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83196739</v>
      </c>
      <c r="D34" s="34">
        <v>85249780</v>
      </c>
      <c r="E34" s="37">
        <v>98243180</v>
      </c>
      <c r="F34" s="38">
        <v>92831573</v>
      </c>
      <c r="G34" s="34">
        <v>92831573</v>
      </c>
      <c r="H34" s="40">
        <v>92831573</v>
      </c>
      <c r="I34" s="41">
        <v>82960485</v>
      </c>
      <c r="J34" s="39">
        <v>104673910</v>
      </c>
      <c r="K34" s="34">
        <v>110271320</v>
      </c>
      <c r="L34" s="37">
        <v>116446508</v>
      </c>
    </row>
    <row r="35" spans="1:12" ht="13.5" x14ac:dyDescent="0.25">
      <c r="A35" s="28" t="s">
        <v>49</v>
      </c>
      <c r="B35" s="21" t="s">
        <v>19</v>
      </c>
      <c r="C35" s="34">
        <v>8338850</v>
      </c>
      <c r="D35" s="34">
        <v>6724449</v>
      </c>
      <c r="E35" s="37">
        <v>7834212</v>
      </c>
      <c r="F35" s="38">
        <v>7091571</v>
      </c>
      <c r="G35" s="34">
        <v>7847393</v>
      </c>
      <c r="H35" s="40">
        <v>7847393</v>
      </c>
      <c r="I35" s="41">
        <v>5613635</v>
      </c>
      <c r="J35" s="39">
        <v>7762759</v>
      </c>
      <c r="K35" s="34">
        <v>8232484</v>
      </c>
      <c r="L35" s="37">
        <v>8561784</v>
      </c>
    </row>
    <row r="36" spans="1:12" ht="13.5" x14ac:dyDescent="0.25">
      <c r="A36" s="28" t="s">
        <v>50</v>
      </c>
      <c r="B36" s="21" t="s">
        <v>22</v>
      </c>
      <c r="C36" s="34">
        <v>19824244</v>
      </c>
      <c r="D36" s="34">
        <v>23187647</v>
      </c>
      <c r="E36" s="37">
        <v>22453722</v>
      </c>
      <c r="F36" s="39">
        <v>32310841</v>
      </c>
      <c r="G36" s="34">
        <v>28096383</v>
      </c>
      <c r="H36" s="37">
        <v>28096383</v>
      </c>
      <c r="I36" s="41">
        <v>24932190</v>
      </c>
      <c r="J36" s="39">
        <v>31949779</v>
      </c>
      <c r="K36" s="34">
        <v>35299723</v>
      </c>
      <c r="L36" s="37">
        <v>39796907</v>
      </c>
    </row>
    <row r="37" spans="1:12" ht="13.5" x14ac:dyDescent="0.25">
      <c r="A37" s="28" t="s">
        <v>51</v>
      </c>
      <c r="B37" s="21" t="s">
        <v>52</v>
      </c>
      <c r="C37" s="34">
        <v>11967461</v>
      </c>
      <c r="D37" s="34">
        <v>4521733</v>
      </c>
      <c r="E37" s="37">
        <v>12146259</v>
      </c>
      <c r="F37" s="39">
        <v>14149675</v>
      </c>
      <c r="G37" s="34">
        <v>15002982</v>
      </c>
      <c r="H37" s="37">
        <v>15002982</v>
      </c>
      <c r="I37" s="41">
        <v>8015461</v>
      </c>
      <c r="J37" s="39">
        <v>8602623</v>
      </c>
      <c r="K37" s="34">
        <v>11576968</v>
      </c>
      <c r="L37" s="37">
        <v>12109511</v>
      </c>
    </row>
    <row r="38" spans="1:12" ht="13.5" x14ac:dyDescent="0.25">
      <c r="A38" s="28" t="s">
        <v>53</v>
      </c>
      <c r="B38" s="21" t="s">
        <v>54</v>
      </c>
      <c r="C38" s="34">
        <v>22072731</v>
      </c>
      <c r="D38" s="34">
        <v>28307734</v>
      </c>
      <c r="E38" s="37">
        <v>0</v>
      </c>
      <c r="F38" s="38">
        <v>1861770</v>
      </c>
      <c r="G38" s="34">
        <v>40179210</v>
      </c>
      <c r="H38" s="40">
        <v>40179210</v>
      </c>
      <c r="I38" s="41">
        <v>0</v>
      </c>
      <c r="J38" s="39">
        <v>-2955686</v>
      </c>
      <c r="K38" s="34">
        <v>28708138</v>
      </c>
      <c r="L38" s="37">
        <v>22713974</v>
      </c>
    </row>
    <row r="39" spans="1:12" ht="13.5" x14ac:dyDescent="0.25">
      <c r="A39" s="28" t="s">
        <v>55</v>
      </c>
      <c r="B39" s="21" t="s">
        <v>19</v>
      </c>
      <c r="C39" s="34">
        <v>41041172</v>
      </c>
      <c r="D39" s="34">
        <v>22938304</v>
      </c>
      <c r="E39" s="37">
        <v>11332</v>
      </c>
      <c r="F39" s="39">
        <v>30451496</v>
      </c>
      <c r="G39" s="34">
        <v>37298962</v>
      </c>
      <c r="H39" s="37">
        <v>37298962</v>
      </c>
      <c r="I39" s="41">
        <v>0</v>
      </c>
      <c r="J39" s="39">
        <v>29848278</v>
      </c>
      <c r="K39" s="34">
        <v>28540382</v>
      </c>
      <c r="L39" s="37">
        <v>29853240</v>
      </c>
    </row>
    <row r="40" spans="1:12" ht="13.5" x14ac:dyDescent="0.25">
      <c r="A40" s="28" t="s">
        <v>28</v>
      </c>
      <c r="B40" s="21" t="s">
        <v>19</v>
      </c>
      <c r="C40" s="34">
        <v>3964759</v>
      </c>
      <c r="D40" s="34">
        <v>4454052</v>
      </c>
      <c r="E40" s="37">
        <v>879904</v>
      </c>
      <c r="F40" s="38">
        <v>5209742</v>
      </c>
      <c r="G40" s="34">
        <v>7096637</v>
      </c>
      <c r="H40" s="40">
        <v>7096637</v>
      </c>
      <c r="I40" s="41">
        <v>5392404</v>
      </c>
      <c r="J40" s="39">
        <v>2659742</v>
      </c>
      <c r="K40" s="34">
        <v>4974776</v>
      </c>
      <c r="L40" s="37">
        <v>5203616</v>
      </c>
    </row>
    <row r="41" spans="1:12" ht="13.5" x14ac:dyDescent="0.25">
      <c r="A41" s="28" t="s">
        <v>56</v>
      </c>
      <c r="B41" s="21" t="s">
        <v>19</v>
      </c>
      <c r="C41" s="34">
        <v>21617137</v>
      </c>
      <c r="D41" s="34">
        <v>20794640</v>
      </c>
      <c r="E41" s="37">
        <v>40107034</v>
      </c>
      <c r="F41" s="38">
        <v>36081000</v>
      </c>
      <c r="G41" s="34">
        <v>37265908</v>
      </c>
      <c r="H41" s="40">
        <v>37265908</v>
      </c>
      <c r="I41" s="41">
        <v>40569476</v>
      </c>
      <c r="J41" s="39">
        <v>33764978</v>
      </c>
      <c r="K41" s="34">
        <v>28209412</v>
      </c>
      <c r="L41" s="37">
        <v>28398574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10000</v>
      </c>
      <c r="F42" s="39">
        <v>0</v>
      </c>
      <c r="G42" s="34">
        <v>0</v>
      </c>
      <c r="H42" s="37">
        <v>0</v>
      </c>
      <c r="I42" s="41">
        <v>51810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422872</v>
      </c>
      <c r="D43" s="34">
        <v>26598529</v>
      </c>
      <c r="E43" s="37">
        <v>0</v>
      </c>
      <c r="F43" s="38">
        <v>13725619</v>
      </c>
      <c r="G43" s="34">
        <v>0</v>
      </c>
      <c r="H43" s="40">
        <v>0</v>
      </c>
      <c r="I43" s="41">
        <v>763030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23999861</v>
      </c>
      <c r="D44" s="34">
        <v>25489405</v>
      </c>
      <c r="E44" s="37">
        <v>31757879</v>
      </c>
      <c r="F44" s="39">
        <v>25311390</v>
      </c>
      <c r="G44" s="34">
        <v>39936701</v>
      </c>
      <c r="H44" s="37">
        <v>39936701</v>
      </c>
      <c r="I44" s="41">
        <v>28337389</v>
      </c>
      <c r="J44" s="39">
        <v>19602320</v>
      </c>
      <c r="K44" s="34">
        <v>30043000</v>
      </c>
      <c r="L44" s="37">
        <v>31424976</v>
      </c>
    </row>
    <row r="45" spans="1:12" ht="13.5" x14ac:dyDescent="0.25">
      <c r="A45" s="28" t="s">
        <v>60</v>
      </c>
      <c r="B45" s="21" t="s">
        <v>19</v>
      </c>
      <c r="C45" s="34">
        <v>-26414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-6470</v>
      </c>
      <c r="D46" s="34">
        <v>8203035</v>
      </c>
      <c r="E46" s="37">
        <v>0</v>
      </c>
      <c r="F46" s="39">
        <v>1760000</v>
      </c>
      <c r="G46" s="34">
        <v>101250</v>
      </c>
      <c r="H46" s="37">
        <v>101250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236412942</v>
      </c>
      <c r="D47" s="52">
        <f t="shared" ref="D47:L47" si="1">SUM(D34:D46)</f>
        <v>256469308</v>
      </c>
      <c r="E47" s="53">
        <f t="shared" si="1"/>
        <v>213443522</v>
      </c>
      <c r="F47" s="54">
        <f t="shared" si="1"/>
        <v>260784677</v>
      </c>
      <c r="G47" s="52">
        <f t="shared" si="1"/>
        <v>305656999</v>
      </c>
      <c r="H47" s="53">
        <f t="shared" si="1"/>
        <v>305656999</v>
      </c>
      <c r="I47" s="56">
        <f t="shared" si="1"/>
        <v>196635880</v>
      </c>
      <c r="J47" s="57">
        <f t="shared" si="1"/>
        <v>235908703</v>
      </c>
      <c r="K47" s="52">
        <f t="shared" si="1"/>
        <v>285856203</v>
      </c>
      <c r="L47" s="53">
        <f t="shared" si="1"/>
        <v>294509090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-18693566</v>
      </c>
      <c r="D48" s="61">
        <f t="shared" si="2"/>
        <v>-19505561</v>
      </c>
      <c r="E48" s="62">
        <f t="shared" si="2"/>
        <v>31085200</v>
      </c>
      <c r="F48" s="63">
        <f t="shared" si="2"/>
        <v>-4755977</v>
      </c>
      <c r="G48" s="61">
        <f t="shared" si="2"/>
        <v>-49123090</v>
      </c>
      <c r="H48" s="62">
        <f t="shared" si="2"/>
        <v>-49123090</v>
      </c>
      <c r="I48" s="64">
        <f t="shared" si="2"/>
        <v>-8715443</v>
      </c>
      <c r="J48" s="65">
        <f t="shared" si="2"/>
        <v>38199872</v>
      </c>
      <c r="K48" s="61">
        <f t="shared" si="2"/>
        <v>4158082</v>
      </c>
      <c r="L48" s="62">
        <f t="shared" si="2"/>
        <v>8520105</v>
      </c>
    </row>
    <row r="49" spans="1:12" ht="25.5" x14ac:dyDescent="0.25">
      <c r="A49" s="66" t="s">
        <v>64</v>
      </c>
      <c r="B49" s="21" t="s">
        <v>65</v>
      </c>
      <c r="C49" s="34">
        <v>46781200</v>
      </c>
      <c r="D49" s="34">
        <v>62870353</v>
      </c>
      <c r="E49" s="37">
        <v>52774451</v>
      </c>
      <c r="F49" s="39">
        <v>37764130</v>
      </c>
      <c r="G49" s="34">
        <v>38840141</v>
      </c>
      <c r="H49" s="37">
        <v>38840141</v>
      </c>
      <c r="I49" s="41">
        <v>13097813</v>
      </c>
      <c r="J49" s="39">
        <v>57687500</v>
      </c>
      <c r="K49" s="34">
        <v>54722350</v>
      </c>
      <c r="L49" s="37">
        <v>55125800</v>
      </c>
    </row>
    <row r="50" spans="1:12" ht="13.5" x14ac:dyDescent="0.25">
      <c r="A50" s="66" t="s">
        <v>66</v>
      </c>
      <c r="B50" s="21" t="s">
        <v>65</v>
      </c>
      <c r="C50" s="34">
        <v>636235</v>
      </c>
      <c r="D50" s="34">
        <v>2536588</v>
      </c>
      <c r="E50" s="37">
        <v>0</v>
      </c>
      <c r="F50" s="38">
        <v>0</v>
      </c>
      <c r="G50" s="34">
        <v>750000</v>
      </c>
      <c r="H50" s="37">
        <v>750000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28723869</v>
      </c>
      <c r="D51" s="68">
        <f t="shared" si="3"/>
        <v>45901380</v>
      </c>
      <c r="E51" s="69">
        <f t="shared" si="3"/>
        <v>83859651</v>
      </c>
      <c r="F51" s="70">
        <f t="shared" si="3"/>
        <v>33008153</v>
      </c>
      <c r="G51" s="68">
        <f t="shared" si="3"/>
        <v>-9532949</v>
      </c>
      <c r="H51" s="69">
        <f t="shared" si="3"/>
        <v>-9532949</v>
      </c>
      <c r="I51" s="71">
        <f t="shared" si="3"/>
        <v>4382370</v>
      </c>
      <c r="J51" s="72">
        <f t="shared" si="3"/>
        <v>95887372</v>
      </c>
      <c r="K51" s="68">
        <f t="shared" si="3"/>
        <v>58880432</v>
      </c>
      <c r="L51" s="69">
        <f t="shared" si="3"/>
        <v>63645905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28723869</v>
      </c>
      <c r="D53" s="79">
        <f t="shared" ref="D53:L53" si="4">+D51-D52</f>
        <v>45901380</v>
      </c>
      <c r="E53" s="80">
        <f t="shared" si="4"/>
        <v>83859651</v>
      </c>
      <c r="F53" s="81">
        <f t="shared" si="4"/>
        <v>33008153</v>
      </c>
      <c r="G53" s="79">
        <f t="shared" si="4"/>
        <v>-9532949</v>
      </c>
      <c r="H53" s="80">
        <f t="shared" si="4"/>
        <v>-9532949</v>
      </c>
      <c r="I53" s="82">
        <f t="shared" si="4"/>
        <v>4382370</v>
      </c>
      <c r="J53" s="83">
        <f t="shared" si="4"/>
        <v>95887372</v>
      </c>
      <c r="K53" s="79">
        <f t="shared" si="4"/>
        <v>58880432</v>
      </c>
      <c r="L53" s="80">
        <f t="shared" si="4"/>
        <v>63645905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28723869</v>
      </c>
      <c r="D56" s="68">
        <f t="shared" ref="D56:L56" si="5">SUM(D53:D55)</f>
        <v>45901380</v>
      </c>
      <c r="E56" s="69">
        <f t="shared" si="5"/>
        <v>83859651</v>
      </c>
      <c r="F56" s="70">
        <f t="shared" si="5"/>
        <v>33008153</v>
      </c>
      <c r="G56" s="68">
        <f t="shared" si="5"/>
        <v>-9532949</v>
      </c>
      <c r="H56" s="69">
        <f t="shared" si="5"/>
        <v>-9532949</v>
      </c>
      <c r="I56" s="71">
        <f t="shared" si="5"/>
        <v>4382370</v>
      </c>
      <c r="J56" s="72">
        <f t="shared" si="5"/>
        <v>95887372</v>
      </c>
      <c r="K56" s="68">
        <f t="shared" si="5"/>
        <v>58880432</v>
      </c>
      <c r="L56" s="69">
        <f t="shared" si="5"/>
        <v>63645905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28723869</v>
      </c>
      <c r="D59" s="87">
        <f t="shared" ref="D59:L59" si="6">SUM(D56:D58)</f>
        <v>45901380</v>
      </c>
      <c r="E59" s="88">
        <f t="shared" si="6"/>
        <v>83859651</v>
      </c>
      <c r="F59" s="89">
        <f t="shared" si="6"/>
        <v>33008153</v>
      </c>
      <c r="G59" s="87">
        <f t="shared" si="6"/>
        <v>-9532949</v>
      </c>
      <c r="H59" s="90">
        <f t="shared" si="6"/>
        <v>-9532949</v>
      </c>
      <c r="I59" s="91">
        <f t="shared" si="6"/>
        <v>4382370</v>
      </c>
      <c r="J59" s="92">
        <f t="shared" si="6"/>
        <v>95887372</v>
      </c>
      <c r="K59" s="87">
        <f t="shared" si="6"/>
        <v>58880432</v>
      </c>
      <c r="L59" s="88">
        <f t="shared" si="6"/>
        <v>63645905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281916331</v>
      </c>
      <c r="D6" s="29">
        <v>317993422</v>
      </c>
      <c r="E6" s="30">
        <v>306476963</v>
      </c>
      <c r="F6" s="31">
        <v>390731398</v>
      </c>
      <c r="G6" s="29">
        <v>352780012</v>
      </c>
      <c r="H6" s="32">
        <v>352780012</v>
      </c>
      <c r="I6" s="30">
        <v>356972165</v>
      </c>
      <c r="J6" s="33">
        <v>397583076</v>
      </c>
      <c r="K6" s="29">
        <v>460003632</v>
      </c>
      <c r="L6" s="32">
        <v>532224192</v>
      </c>
    </row>
    <row r="7" spans="1:12" ht="13.5" x14ac:dyDescent="0.25">
      <c r="A7" s="28" t="s">
        <v>23</v>
      </c>
      <c r="B7" s="21" t="s">
        <v>22</v>
      </c>
      <c r="C7" s="29">
        <v>80982788</v>
      </c>
      <c r="D7" s="29">
        <v>44968383</v>
      </c>
      <c r="E7" s="30">
        <v>117399855</v>
      </c>
      <c r="F7" s="31">
        <v>101424908</v>
      </c>
      <c r="G7" s="29">
        <v>118603419</v>
      </c>
      <c r="H7" s="32">
        <v>118603419</v>
      </c>
      <c r="I7" s="30">
        <v>67358419</v>
      </c>
      <c r="J7" s="33">
        <v>127202184</v>
      </c>
      <c r="K7" s="29">
        <v>136424328</v>
      </c>
      <c r="L7" s="32">
        <v>146315088</v>
      </c>
    </row>
    <row r="8" spans="1:12" ht="13.5" x14ac:dyDescent="0.25">
      <c r="A8" s="28" t="s">
        <v>24</v>
      </c>
      <c r="B8" s="21" t="s">
        <v>22</v>
      </c>
      <c r="C8" s="29">
        <v>52345869</v>
      </c>
      <c r="D8" s="29">
        <v>53366451</v>
      </c>
      <c r="E8" s="30">
        <v>61796904</v>
      </c>
      <c r="F8" s="31">
        <v>63314484</v>
      </c>
      <c r="G8" s="29">
        <v>64268298</v>
      </c>
      <c r="H8" s="32">
        <v>64268298</v>
      </c>
      <c r="I8" s="30">
        <v>54062055</v>
      </c>
      <c r="J8" s="33">
        <v>68445744</v>
      </c>
      <c r="K8" s="29">
        <v>72894708</v>
      </c>
      <c r="L8" s="32">
        <v>77632872</v>
      </c>
    </row>
    <row r="9" spans="1:12" ht="13.5" x14ac:dyDescent="0.25">
      <c r="A9" s="28" t="s">
        <v>25</v>
      </c>
      <c r="B9" s="21" t="s">
        <v>22</v>
      </c>
      <c r="C9" s="29">
        <v>53973635</v>
      </c>
      <c r="D9" s="29">
        <v>54525597</v>
      </c>
      <c r="E9" s="30">
        <v>61945030</v>
      </c>
      <c r="F9" s="31">
        <v>66396182</v>
      </c>
      <c r="G9" s="29">
        <v>66781717</v>
      </c>
      <c r="H9" s="32">
        <v>66781717</v>
      </c>
      <c r="I9" s="30">
        <v>57360940</v>
      </c>
      <c r="J9" s="33">
        <v>71122536</v>
      </c>
      <c r="K9" s="29">
        <v>75745488</v>
      </c>
      <c r="L9" s="32">
        <v>80668956</v>
      </c>
    </row>
    <row r="10" spans="1:12" ht="13.5" x14ac:dyDescent="0.25">
      <c r="A10" s="28" t="s">
        <v>26</v>
      </c>
      <c r="B10" s="21" t="s">
        <v>19</v>
      </c>
      <c r="C10" s="29">
        <v>8159247</v>
      </c>
      <c r="D10" s="29">
        <v>9602707</v>
      </c>
      <c r="E10" s="30">
        <v>9188788</v>
      </c>
      <c r="F10" s="31">
        <v>7790039</v>
      </c>
      <c r="G10" s="29">
        <v>8999795</v>
      </c>
      <c r="H10" s="32">
        <v>8999795</v>
      </c>
      <c r="I10" s="30">
        <v>5945661</v>
      </c>
      <c r="J10" s="33">
        <v>9532848</v>
      </c>
      <c r="K10" s="29">
        <v>10094676</v>
      </c>
      <c r="L10" s="32">
        <v>10688844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2559892</v>
      </c>
      <c r="E11" s="30">
        <v>2677528</v>
      </c>
      <c r="F11" s="31">
        <v>1000000</v>
      </c>
      <c r="G11" s="29">
        <v>4276443</v>
      </c>
      <c r="H11" s="32">
        <v>4276443</v>
      </c>
      <c r="I11" s="30">
        <v>3615485</v>
      </c>
      <c r="J11" s="33">
        <v>4554408</v>
      </c>
      <c r="K11" s="29">
        <v>4850448</v>
      </c>
      <c r="L11" s="32">
        <v>5165724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8281272</v>
      </c>
      <c r="D13" s="29">
        <v>12103821</v>
      </c>
      <c r="E13" s="30">
        <v>20845130</v>
      </c>
      <c r="F13" s="31">
        <v>18594723</v>
      </c>
      <c r="G13" s="29">
        <v>30144739</v>
      </c>
      <c r="H13" s="32">
        <v>30144739</v>
      </c>
      <c r="I13" s="30">
        <v>24456527</v>
      </c>
      <c r="J13" s="33">
        <v>32334588</v>
      </c>
      <c r="K13" s="29">
        <v>34756560</v>
      </c>
      <c r="L13" s="32">
        <v>37376364</v>
      </c>
    </row>
    <row r="14" spans="1:12" ht="13.5" x14ac:dyDescent="0.25">
      <c r="A14" s="28" t="s">
        <v>30</v>
      </c>
      <c r="B14" s="21" t="s">
        <v>19</v>
      </c>
      <c r="C14" s="29">
        <v>4192018</v>
      </c>
      <c r="D14" s="29">
        <v>3224543</v>
      </c>
      <c r="E14" s="30">
        <v>6824262</v>
      </c>
      <c r="F14" s="31">
        <v>4598161</v>
      </c>
      <c r="G14" s="29">
        <v>11673668</v>
      </c>
      <c r="H14" s="32">
        <v>11673668</v>
      </c>
      <c r="I14" s="30">
        <v>12969339</v>
      </c>
      <c r="J14" s="33">
        <v>13997883</v>
      </c>
      <c r="K14" s="29">
        <v>12808980</v>
      </c>
      <c r="L14" s="32">
        <v>13385388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2346673</v>
      </c>
      <c r="D17" s="34">
        <v>3094059</v>
      </c>
      <c r="E17" s="37">
        <v>2570122</v>
      </c>
      <c r="F17" s="39">
        <v>3294553</v>
      </c>
      <c r="G17" s="34">
        <v>2998851</v>
      </c>
      <c r="H17" s="37">
        <v>2998851</v>
      </c>
      <c r="I17" s="40">
        <v>3532264</v>
      </c>
      <c r="J17" s="39">
        <v>3186552</v>
      </c>
      <c r="K17" s="34">
        <v>3384696</v>
      </c>
      <c r="L17" s="37">
        <v>3594816</v>
      </c>
    </row>
    <row r="18" spans="1:12" ht="13.5" x14ac:dyDescent="0.25">
      <c r="A18" s="28" t="s">
        <v>34</v>
      </c>
      <c r="B18" s="21" t="s">
        <v>19</v>
      </c>
      <c r="C18" s="34">
        <v>2724246</v>
      </c>
      <c r="D18" s="34">
        <v>2487719</v>
      </c>
      <c r="E18" s="37">
        <v>2676798</v>
      </c>
      <c r="F18" s="39">
        <v>3021423</v>
      </c>
      <c r="G18" s="34">
        <v>2677165</v>
      </c>
      <c r="H18" s="37">
        <v>2677165</v>
      </c>
      <c r="I18" s="41">
        <v>2367969</v>
      </c>
      <c r="J18" s="39">
        <v>2851188</v>
      </c>
      <c r="K18" s="34">
        <v>3036504</v>
      </c>
      <c r="L18" s="37">
        <v>3233880</v>
      </c>
    </row>
    <row r="19" spans="1:12" ht="13.5" x14ac:dyDescent="0.25">
      <c r="A19" s="28" t="s">
        <v>35</v>
      </c>
      <c r="B19" s="21" t="s">
        <v>19</v>
      </c>
      <c r="C19" s="34">
        <v>1051658</v>
      </c>
      <c r="D19" s="34">
        <v>3804899</v>
      </c>
      <c r="E19" s="37">
        <v>1199527</v>
      </c>
      <c r="F19" s="39">
        <v>2173637</v>
      </c>
      <c r="G19" s="34">
        <v>20443054</v>
      </c>
      <c r="H19" s="37">
        <v>20443054</v>
      </c>
      <c r="I19" s="41">
        <v>44475163</v>
      </c>
      <c r="J19" s="39">
        <v>1955184</v>
      </c>
      <c r="K19" s="34">
        <v>1976124</v>
      </c>
      <c r="L19" s="37">
        <v>1997544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210204641</v>
      </c>
      <c r="D21" s="34">
        <v>224326476</v>
      </c>
      <c r="E21" s="37">
        <v>259514398</v>
      </c>
      <c r="F21" s="39">
        <v>281487795</v>
      </c>
      <c r="G21" s="34">
        <v>281487795</v>
      </c>
      <c r="H21" s="37">
        <v>281487795</v>
      </c>
      <c r="I21" s="41">
        <v>279207729</v>
      </c>
      <c r="J21" s="39">
        <v>297076441</v>
      </c>
      <c r="K21" s="34">
        <v>313302950</v>
      </c>
      <c r="L21" s="37">
        <v>330534627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3308088</v>
      </c>
      <c r="D23" s="34">
        <v>5881345</v>
      </c>
      <c r="E23" s="37">
        <v>132853384</v>
      </c>
      <c r="F23" s="39">
        <v>10333755</v>
      </c>
      <c r="G23" s="34">
        <v>134596772</v>
      </c>
      <c r="H23" s="37">
        <v>134596772</v>
      </c>
      <c r="I23" s="41">
        <v>65812058</v>
      </c>
      <c r="J23" s="39">
        <v>143343012</v>
      </c>
      <c r="K23" s="34">
        <v>152657604</v>
      </c>
      <c r="L23" s="37">
        <v>162577464</v>
      </c>
    </row>
    <row r="24" spans="1:12" ht="13.5" x14ac:dyDescent="0.25">
      <c r="A24" s="28" t="s">
        <v>40</v>
      </c>
      <c r="B24" s="21" t="s">
        <v>19</v>
      </c>
      <c r="C24" s="34">
        <v>8914384</v>
      </c>
      <c r="D24" s="34">
        <v>7105494</v>
      </c>
      <c r="E24" s="37">
        <v>7195326</v>
      </c>
      <c r="F24" s="39">
        <v>10668385</v>
      </c>
      <c r="G24" s="34">
        <v>11053452</v>
      </c>
      <c r="H24" s="37">
        <v>11053452</v>
      </c>
      <c r="I24" s="41">
        <v>8029140</v>
      </c>
      <c r="J24" s="39">
        <v>11771916</v>
      </c>
      <c r="K24" s="34">
        <v>12537108</v>
      </c>
      <c r="L24" s="37">
        <v>13352028</v>
      </c>
    </row>
    <row r="25" spans="1:12" ht="13.5" x14ac:dyDescent="0.25">
      <c r="A25" s="28" t="s">
        <v>41</v>
      </c>
      <c r="B25" s="21" t="s">
        <v>19</v>
      </c>
      <c r="C25" s="34">
        <v>166981810</v>
      </c>
      <c r="D25" s="34">
        <v>153880476</v>
      </c>
      <c r="E25" s="37">
        <v>177338705</v>
      </c>
      <c r="F25" s="39">
        <v>190883480</v>
      </c>
      <c r="G25" s="34">
        <v>197729673</v>
      </c>
      <c r="H25" s="37">
        <v>197729673</v>
      </c>
      <c r="I25" s="41">
        <v>198619643</v>
      </c>
      <c r="J25" s="39">
        <v>202152808</v>
      </c>
      <c r="K25" s="34">
        <v>211994384</v>
      </c>
      <c r="L25" s="37">
        <v>223453616</v>
      </c>
    </row>
    <row r="26" spans="1:12" ht="13.5" x14ac:dyDescent="0.25">
      <c r="A26" s="28" t="s">
        <v>28</v>
      </c>
      <c r="B26" s="21" t="s">
        <v>19</v>
      </c>
      <c r="C26" s="34">
        <v>1700447</v>
      </c>
      <c r="D26" s="34">
        <v>1774617</v>
      </c>
      <c r="E26" s="37">
        <v>3729096</v>
      </c>
      <c r="F26" s="39">
        <v>3244116</v>
      </c>
      <c r="G26" s="34">
        <v>5223154</v>
      </c>
      <c r="H26" s="37">
        <v>5223154</v>
      </c>
      <c r="I26" s="41">
        <v>6121153</v>
      </c>
      <c r="J26" s="39">
        <v>5510424</v>
      </c>
      <c r="K26" s="34">
        <v>5813496</v>
      </c>
      <c r="L26" s="37">
        <v>6133248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50436204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57151</v>
      </c>
      <c r="D29" s="34">
        <v>-7735</v>
      </c>
      <c r="E29" s="37">
        <v>30807</v>
      </c>
      <c r="F29" s="39">
        <v>0</v>
      </c>
      <c r="G29" s="34">
        <v>-1</v>
      </c>
      <c r="H29" s="37">
        <v>-1</v>
      </c>
      <c r="I29" s="41">
        <v>284308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10</v>
      </c>
      <c r="D30" s="34">
        <v>131305</v>
      </c>
      <c r="E30" s="37">
        <v>10912779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887140268</v>
      </c>
      <c r="D32" s="52">
        <f t="shared" ref="D32:L32" si="0">SUM(D6:D19)+SUM(D21:D31)</f>
        <v>951259675</v>
      </c>
      <c r="E32" s="53">
        <f t="shared" si="0"/>
        <v>1185175402</v>
      </c>
      <c r="F32" s="54">
        <f t="shared" si="0"/>
        <v>1158957039</v>
      </c>
      <c r="G32" s="52">
        <f t="shared" si="0"/>
        <v>1313738006</v>
      </c>
      <c r="H32" s="55">
        <f t="shared" si="0"/>
        <v>1313738006</v>
      </c>
      <c r="I32" s="56">
        <f t="shared" si="0"/>
        <v>1191190018</v>
      </c>
      <c r="J32" s="57">
        <f t="shared" si="0"/>
        <v>1392620792</v>
      </c>
      <c r="K32" s="52">
        <f t="shared" si="0"/>
        <v>1512281686</v>
      </c>
      <c r="L32" s="53">
        <f t="shared" si="0"/>
        <v>1648334651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335334002</v>
      </c>
      <c r="D34" s="34">
        <v>343042304</v>
      </c>
      <c r="E34" s="37">
        <v>364305742</v>
      </c>
      <c r="F34" s="38">
        <v>447813268</v>
      </c>
      <c r="G34" s="34">
        <v>442256159</v>
      </c>
      <c r="H34" s="40">
        <v>442256159</v>
      </c>
      <c r="I34" s="41">
        <v>375759444</v>
      </c>
      <c r="J34" s="39">
        <v>471742544</v>
      </c>
      <c r="K34" s="34">
        <v>502139888</v>
      </c>
      <c r="L34" s="37">
        <v>528366184</v>
      </c>
    </row>
    <row r="35" spans="1:12" ht="13.5" x14ac:dyDescent="0.25">
      <c r="A35" s="28" t="s">
        <v>49</v>
      </c>
      <c r="B35" s="21" t="s">
        <v>19</v>
      </c>
      <c r="C35" s="34">
        <v>12780364</v>
      </c>
      <c r="D35" s="34">
        <v>13394817</v>
      </c>
      <c r="E35" s="37">
        <v>13700138</v>
      </c>
      <c r="F35" s="38">
        <v>15140069</v>
      </c>
      <c r="G35" s="34">
        <v>15140069</v>
      </c>
      <c r="H35" s="40">
        <v>15140069</v>
      </c>
      <c r="I35" s="41">
        <v>14975727</v>
      </c>
      <c r="J35" s="39">
        <v>15594271</v>
      </c>
      <c r="K35" s="34">
        <v>16345392</v>
      </c>
      <c r="L35" s="37">
        <v>17162676</v>
      </c>
    </row>
    <row r="36" spans="1:12" ht="13.5" x14ac:dyDescent="0.25">
      <c r="A36" s="28" t="s">
        <v>50</v>
      </c>
      <c r="B36" s="21" t="s">
        <v>22</v>
      </c>
      <c r="C36" s="34">
        <v>254057835</v>
      </c>
      <c r="D36" s="34">
        <v>295222161</v>
      </c>
      <c r="E36" s="37">
        <v>291888014</v>
      </c>
      <c r="F36" s="39">
        <v>364280321</v>
      </c>
      <c r="G36" s="34">
        <v>354709697</v>
      </c>
      <c r="H36" s="37">
        <v>354709697</v>
      </c>
      <c r="I36" s="41">
        <v>351702171</v>
      </c>
      <c r="J36" s="39">
        <v>386298799</v>
      </c>
      <c r="K36" s="34">
        <v>462519808</v>
      </c>
      <c r="L36" s="37">
        <v>535135417</v>
      </c>
    </row>
    <row r="37" spans="1:12" ht="13.5" x14ac:dyDescent="0.25">
      <c r="A37" s="28" t="s">
        <v>51</v>
      </c>
      <c r="B37" s="21" t="s">
        <v>52</v>
      </c>
      <c r="C37" s="34">
        <v>71674858</v>
      </c>
      <c r="D37" s="34">
        <v>93045880</v>
      </c>
      <c r="E37" s="37">
        <v>91081830</v>
      </c>
      <c r="F37" s="39">
        <v>94345476</v>
      </c>
      <c r="G37" s="34">
        <v>100946441</v>
      </c>
      <c r="H37" s="37">
        <v>100946441</v>
      </c>
      <c r="I37" s="41">
        <v>99713771</v>
      </c>
      <c r="J37" s="39">
        <v>108618859</v>
      </c>
      <c r="K37" s="34">
        <v>114517496</v>
      </c>
      <c r="L37" s="37">
        <v>121907984</v>
      </c>
    </row>
    <row r="38" spans="1:12" ht="13.5" x14ac:dyDescent="0.25">
      <c r="A38" s="28" t="s">
        <v>53</v>
      </c>
      <c r="B38" s="21" t="s">
        <v>54</v>
      </c>
      <c r="C38" s="34">
        <v>11500</v>
      </c>
      <c r="D38" s="34">
        <v>51153584</v>
      </c>
      <c r="E38" s="37">
        <v>119944006</v>
      </c>
      <c r="F38" s="38">
        <v>28314463</v>
      </c>
      <c r="G38" s="34">
        <v>173540456</v>
      </c>
      <c r="H38" s="40">
        <v>173540456</v>
      </c>
      <c r="I38" s="41">
        <v>0</v>
      </c>
      <c r="J38" s="39">
        <v>158245804</v>
      </c>
      <c r="K38" s="34">
        <v>176273314</v>
      </c>
      <c r="L38" s="37">
        <v>188877422</v>
      </c>
    </row>
    <row r="39" spans="1:12" ht="13.5" x14ac:dyDescent="0.25">
      <c r="A39" s="28" t="s">
        <v>55</v>
      </c>
      <c r="B39" s="21" t="s">
        <v>19</v>
      </c>
      <c r="C39" s="34">
        <v>80852216</v>
      </c>
      <c r="D39" s="34">
        <v>98210517</v>
      </c>
      <c r="E39" s="37">
        <v>124786597</v>
      </c>
      <c r="F39" s="39">
        <v>109662969</v>
      </c>
      <c r="G39" s="34">
        <v>109662969</v>
      </c>
      <c r="H39" s="37">
        <v>109662969</v>
      </c>
      <c r="I39" s="41">
        <v>109686738</v>
      </c>
      <c r="J39" s="39">
        <v>117798047</v>
      </c>
      <c r="K39" s="34">
        <v>123884315</v>
      </c>
      <c r="L39" s="37">
        <v>129228515</v>
      </c>
    </row>
    <row r="40" spans="1:12" ht="13.5" x14ac:dyDescent="0.25">
      <c r="A40" s="28" t="s">
        <v>28</v>
      </c>
      <c r="B40" s="21" t="s">
        <v>19</v>
      </c>
      <c r="C40" s="34">
        <v>3422272</v>
      </c>
      <c r="D40" s="34">
        <v>4587292</v>
      </c>
      <c r="E40" s="37">
        <v>8059004</v>
      </c>
      <c r="F40" s="38">
        <v>2089744</v>
      </c>
      <c r="G40" s="34">
        <v>5749886</v>
      </c>
      <c r="H40" s="40">
        <v>5749886</v>
      </c>
      <c r="I40" s="41">
        <v>5566648</v>
      </c>
      <c r="J40" s="39">
        <v>17403856</v>
      </c>
      <c r="K40" s="34">
        <v>17756938</v>
      </c>
      <c r="L40" s="37">
        <v>11519153</v>
      </c>
    </row>
    <row r="41" spans="1:12" ht="13.5" x14ac:dyDescent="0.25">
      <c r="A41" s="28" t="s">
        <v>56</v>
      </c>
      <c r="B41" s="21" t="s">
        <v>19</v>
      </c>
      <c r="C41" s="34">
        <v>95785473</v>
      </c>
      <c r="D41" s="34">
        <v>75039058</v>
      </c>
      <c r="E41" s="37">
        <v>87335908</v>
      </c>
      <c r="F41" s="38">
        <v>104476196</v>
      </c>
      <c r="G41" s="34">
        <v>130074650</v>
      </c>
      <c r="H41" s="40">
        <v>130074650</v>
      </c>
      <c r="I41" s="41">
        <v>103513970</v>
      </c>
      <c r="J41" s="39">
        <v>125772260</v>
      </c>
      <c r="K41" s="34">
        <v>114006992</v>
      </c>
      <c r="L41" s="37">
        <v>116077998</v>
      </c>
    </row>
    <row r="42" spans="1:12" ht="13.5" x14ac:dyDescent="0.25">
      <c r="A42" s="28" t="s">
        <v>57</v>
      </c>
      <c r="B42" s="21" t="s">
        <v>19</v>
      </c>
      <c r="C42" s="34">
        <v>761000</v>
      </c>
      <c r="D42" s="34">
        <v>458000</v>
      </c>
      <c r="E42" s="37">
        <v>708750</v>
      </c>
      <c r="F42" s="39">
        <v>924282</v>
      </c>
      <c r="G42" s="34">
        <v>1124282</v>
      </c>
      <c r="H42" s="37">
        <v>1124282</v>
      </c>
      <c r="I42" s="41">
        <v>720000</v>
      </c>
      <c r="J42" s="39">
        <v>400000</v>
      </c>
      <c r="K42" s="34">
        <v>400000</v>
      </c>
      <c r="L42" s="37">
        <v>400000</v>
      </c>
    </row>
    <row r="43" spans="1:12" ht="13.5" x14ac:dyDescent="0.25">
      <c r="A43" s="28" t="s">
        <v>58</v>
      </c>
      <c r="B43" s="21" t="s">
        <v>19</v>
      </c>
      <c r="C43" s="34">
        <v>31523126</v>
      </c>
      <c r="D43" s="34">
        <v>8552538</v>
      </c>
      <c r="E43" s="37">
        <v>87459401</v>
      </c>
      <c r="F43" s="38">
        <v>7305492</v>
      </c>
      <c r="G43" s="34">
        <v>13834722</v>
      </c>
      <c r="H43" s="40">
        <v>13834722</v>
      </c>
      <c r="I43" s="41">
        <v>5601267</v>
      </c>
      <c r="J43" s="39">
        <v>9358812</v>
      </c>
      <c r="K43" s="34">
        <v>10227335</v>
      </c>
      <c r="L43" s="37">
        <v>11196836</v>
      </c>
    </row>
    <row r="44" spans="1:12" ht="13.5" x14ac:dyDescent="0.25">
      <c r="A44" s="28" t="s">
        <v>59</v>
      </c>
      <c r="B44" s="21" t="s">
        <v>19</v>
      </c>
      <c r="C44" s="34">
        <v>91018444</v>
      </c>
      <c r="D44" s="34">
        <v>89475517</v>
      </c>
      <c r="E44" s="37">
        <v>76925801</v>
      </c>
      <c r="F44" s="39">
        <v>93964152</v>
      </c>
      <c r="G44" s="34">
        <v>90751647</v>
      </c>
      <c r="H44" s="37">
        <v>90751647</v>
      </c>
      <c r="I44" s="41">
        <v>76687812</v>
      </c>
      <c r="J44" s="39">
        <v>94240463</v>
      </c>
      <c r="K44" s="34">
        <v>93290570</v>
      </c>
      <c r="L44" s="37">
        <v>95326321</v>
      </c>
    </row>
    <row r="45" spans="1:12" ht="13.5" x14ac:dyDescent="0.25">
      <c r="A45" s="28" t="s">
        <v>60</v>
      </c>
      <c r="B45" s="21" t="s">
        <v>19</v>
      </c>
      <c r="C45" s="34">
        <v>2046618</v>
      </c>
      <c r="D45" s="34">
        <v>10266926</v>
      </c>
      <c r="E45" s="37">
        <v>1344673</v>
      </c>
      <c r="F45" s="38">
        <v>0</v>
      </c>
      <c r="G45" s="34">
        <v>0</v>
      </c>
      <c r="H45" s="37">
        <v>0</v>
      </c>
      <c r="I45" s="41">
        <v>1473721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-39798</v>
      </c>
      <c r="D46" s="34">
        <v>34163</v>
      </c>
      <c r="E46" s="37">
        <v>424835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979227910</v>
      </c>
      <c r="D47" s="52">
        <f t="shared" ref="D47:L47" si="1">SUM(D34:D46)</f>
        <v>1082482757</v>
      </c>
      <c r="E47" s="53">
        <f t="shared" si="1"/>
        <v>1267964699</v>
      </c>
      <c r="F47" s="54">
        <f t="shared" si="1"/>
        <v>1268316432</v>
      </c>
      <c r="G47" s="52">
        <f t="shared" si="1"/>
        <v>1437790978</v>
      </c>
      <c r="H47" s="53">
        <f t="shared" si="1"/>
        <v>1437790978</v>
      </c>
      <c r="I47" s="56">
        <f t="shared" si="1"/>
        <v>1145401269</v>
      </c>
      <c r="J47" s="57">
        <f t="shared" si="1"/>
        <v>1505473715</v>
      </c>
      <c r="K47" s="52">
        <f t="shared" si="1"/>
        <v>1631362048</v>
      </c>
      <c r="L47" s="53">
        <f t="shared" si="1"/>
        <v>1755198506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-92087642</v>
      </c>
      <c r="D48" s="61">
        <f t="shared" si="2"/>
        <v>-131223082</v>
      </c>
      <c r="E48" s="62">
        <f t="shared" si="2"/>
        <v>-82789297</v>
      </c>
      <c r="F48" s="63">
        <f t="shared" si="2"/>
        <v>-109359393</v>
      </c>
      <c r="G48" s="61">
        <f t="shared" si="2"/>
        <v>-124052972</v>
      </c>
      <c r="H48" s="62">
        <f t="shared" si="2"/>
        <v>-124052972</v>
      </c>
      <c r="I48" s="64">
        <f t="shared" si="2"/>
        <v>45788749</v>
      </c>
      <c r="J48" s="65">
        <f t="shared" si="2"/>
        <v>-112852923</v>
      </c>
      <c r="K48" s="61">
        <f t="shared" si="2"/>
        <v>-119080362</v>
      </c>
      <c r="L48" s="62">
        <f t="shared" si="2"/>
        <v>-106863855</v>
      </c>
    </row>
    <row r="49" spans="1:12" ht="25.5" x14ac:dyDescent="0.25">
      <c r="A49" s="66" t="s">
        <v>64</v>
      </c>
      <c r="B49" s="21" t="s">
        <v>65</v>
      </c>
      <c r="C49" s="34">
        <v>46786514</v>
      </c>
      <c r="D49" s="34">
        <v>60630436</v>
      </c>
      <c r="E49" s="37">
        <v>102222417</v>
      </c>
      <c r="F49" s="39">
        <v>75560927</v>
      </c>
      <c r="G49" s="34">
        <v>94638562</v>
      </c>
      <c r="H49" s="37">
        <v>94638562</v>
      </c>
      <c r="I49" s="41">
        <v>67053007</v>
      </c>
      <c r="J49" s="39">
        <v>133815880</v>
      </c>
      <c r="K49" s="34">
        <v>52157600</v>
      </c>
      <c r="L49" s="37">
        <v>57374000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-45301128</v>
      </c>
      <c r="D51" s="68">
        <f t="shared" si="3"/>
        <v>-70592646</v>
      </c>
      <c r="E51" s="69">
        <f t="shared" si="3"/>
        <v>19433120</v>
      </c>
      <c r="F51" s="70">
        <f t="shared" si="3"/>
        <v>-33798466</v>
      </c>
      <c r="G51" s="68">
        <f t="shared" si="3"/>
        <v>-29414410</v>
      </c>
      <c r="H51" s="69">
        <f t="shared" si="3"/>
        <v>-29414410</v>
      </c>
      <c r="I51" s="71">
        <f t="shared" si="3"/>
        <v>112841756</v>
      </c>
      <c r="J51" s="72">
        <f t="shared" si="3"/>
        <v>20962957</v>
      </c>
      <c r="K51" s="68">
        <f t="shared" si="3"/>
        <v>-66922762</v>
      </c>
      <c r="L51" s="69">
        <f t="shared" si="3"/>
        <v>-49489855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-45301128</v>
      </c>
      <c r="D53" s="79">
        <f t="shared" ref="D53:L53" si="4">+D51-D52</f>
        <v>-70592646</v>
      </c>
      <c r="E53" s="80">
        <f t="shared" si="4"/>
        <v>19433120</v>
      </c>
      <c r="F53" s="81">
        <f t="shared" si="4"/>
        <v>-33798466</v>
      </c>
      <c r="G53" s="79">
        <f t="shared" si="4"/>
        <v>-29414410</v>
      </c>
      <c r="H53" s="80">
        <f t="shared" si="4"/>
        <v>-29414410</v>
      </c>
      <c r="I53" s="82">
        <f t="shared" si="4"/>
        <v>112841756</v>
      </c>
      <c r="J53" s="83">
        <f t="shared" si="4"/>
        <v>20962957</v>
      </c>
      <c r="K53" s="79">
        <f t="shared" si="4"/>
        <v>-66922762</v>
      </c>
      <c r="L53" s="80">
        <f t="shared" si="4"/>
        <v>-49489855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-45301128</v>
      </c>
      <c r="D56" s="68">
        <f t="shared" ref="D56:L56" si="5">SUM(D53:D55)</f>
        <v>-70592646</v>
      </c>
      <c r="E56" s="69">
        <f t="shared" si="5"/>
        <v>19433120</v>
      </c>
      <c r="F56" s="70">
        <f t="shared" si="5"/>
        <v>-33798466</v>
      </c>
      <c r="G56" s="68">
        <f t="shared" si="5"/>
        <v>-29414410</v>
      </c>
      <c r="H56" s="69">
        <f t="shared" si="5"/>
        <v>-29414410</v>
      </c>
      <c r="I56" s="71">
        <f t="shared" si="5"/>
        <v>112841756</v>
      </c>
      <c r="J56" s="72">
        <f t="shared" si="5"/>
        <v>20962957</v>
      </c>
      <c r="K56" s="68">
        <f t="shared" si="5"/>
        <v>-66922762</v>
      </c>
      <c r="L56" s="69">
        <f t="shared" si="5"/>
        <v>-49489855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-45301128</v>
      </c>
      <c r="D59" s="87">
        <f t="shared" ref="D59:L59" si="6">SUM(D56:D58)</f>
        <v>-70592646</v>
      </c>
      <c r="E59" s="88">
        <f t="shared" si="6"/>
        <v>19433120</v>
      </c>
      <c r="F59" s="89">
        <f t="shared" si="6"/>
        <v>-33798466</v>
      </c>
      <c r="G59" s="87">
        <f t="shared" si="6"/>
        <v>-29414410</v>
      </c>
      <c r="H59" s="90">
        <f t="shared" si="6"/>
        <v>-29414410</v>
      </c>
      <c r="I59" s="91">
        <f t="shared" si="6"/>
        <v>112841756</v>
      </c>
      <c r="J59" s="92">
        <f t="shared" si="6"/>
        <v>20962957</v>
      </c>
      <c r="K59" s="87">
        <f t="shared" si="6"/>
        <v>-66922762</v>
      </c>
      <c r="L59" s="88">
        <f t="shared" si="6"/>
        <v>-49489855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2647169</v>
      </c>
      <c r="D6" s="29">
        <v>3006115</v>
      </c>
      <c r="E6" s="30">
        <v>2759771</v>
      </c>
      <c r="F6" s="31">
        <v>3667641</v>
      </c>
      <c r="G6" s="29">
        <v>2933184</v>
      </c>
      <c r="H6" s="32">
        <v>2933184</v>
      </c>
      <c r="I6" s="30">
        <v>2799840</v>
      </c>
      <c r="J6" s="33">
        <v>3427280</v>
      </c>
      <c r="K6" s="29">
        <v>3863915</v>
      </c>
      <c r="L6" s="32">
        <v>4356178</v>
      </c>
    </row>
    <row r="7" spans="1:12" ht="13.5" x14ac:dyDescent="0.25">
      <c r="A7" s="28" t="s">
        <v>23</v>
      </c>
      <c r="B7" s="21" t="s">
        <v>22</v>
      </c>
      <c r="C7" s="29">
        <v>19917096</v>
      </c>
      <c r="D7" s="29">
        <v>17567480</v>
      </c>
      <c r="E7" s="30">
        <v>17790753</v>
      </c>
      <c r="F7" s="31">
        <v>21233188</v>
      </c>
      <c r="G7" s="29">
        <v>28441056</v>
      </c>
      <c r="H7" s="32">
        <v>28441056</v>
      </c>
      <c r="I7" s="30">
        <v>25534339</v>
      </c>
      <c r="J7" s="33">
        <v>29834668</v>
      </c>
      <c r="K7" s="29">
        <v>31207063</v>
      </c>
      <c r="L7" s="32">
        <v>32642588</v>
      </c>
    </row>
    <row r="8" spans="1:12" ht="13.5" x14ac:dyDescent="0.25">
      <c r="A8" s="28" t="s">
        <v>24</v>
      </c>
      <c r="B8" s="21" t="s">
        <v>22</v>
      </c>
      <c r="C8" s="29">
        <v>6870198</v>
      </c>
      <c r="D8" s="29">
        <v>7284925</v>
      </c>
      <c r="E8" s="30">
        <v>7736835</v>
      </c>
      <c r="F8" s="31">
        <v>8480520</v>
      </c>
      <c r="G8" s="29">
        <v>16716453</v>
      </c>
      <c r="H8" s="32">
        <v>16716453</v>
      </c>
      <c r="I8" s="30">
        <v>15700412</v>
      </c>
      <c r="J8" s="33">
        <v>17535559</v>
      </c>
      <c r="K8" s="29">
        <v>18342195</v>
      </c>
      <c r="L8" s="32">
        <v>19185936</v>
      </c>
    </row>
    <row r="9" spans="1:12" ht="13.5" x14ac:dyDescent="0.25">
      <c r="A9" s="28" t="s">
        <v>25</v>
      </c>
      <c r="B9" s="21" t="s">
        <v>22</v>
      </c>
      <c r="C9" s="29">
        <v>3735386</v>
      </c>
      <c r="D9" s="29">
        <v>4261700</v>
      </c>
      <c r="E9" s="30">
        <v>4573899</v>
      </c>
      <c r="F9" s="31">
        <v>4998814</v>
      </c>
      <c r="G9" s="29">
        <v>8029732</v>
      </c>
      <c r="H9" s="32">
        <v>8029732</v>
      </c>
      <c r="I9" s="30">
        <v>7598511</v>
      </c>
      <c r="J9" s="33">
        <v>8672111</v>
      </c>
      <c r="K9" s="29">
        <v>9365880</v>
      </c>
      <c r="L9" s="32">
        <v>10115151</v>
      </c>
    </row>
    <row r="10" spans="1:12" ht="13.5" x14ac:dyDescent="0.25">
      <c r="A10" s="28" t="s">
        <v>26</v>
      </c>
      <c r="B10" s="21" t="s">
        <v>19</v>
      </c>
      <c r="C10" s="29">
        <v>631691</v>
      </c>
      <c r="D10" s="29">
        <v>347548</v>
      </c>
      <c r="E10" s="30">
        <v>357091</v>
      </c>
      <c r="F10" s="31">
        <v>484725</v>
      </c>
      <c r="G10" s="29">
        <v>484725</v>
      </c>
      <c r="H10" s="32">
        <v>484725</v>
      </c>
      <c r="I10" s="30">
        <v>459355</v>
      </c>
      <c r="J10" s="33">
        <v>508477</v>
      </c>
      <c r="K10" s="29">
        <v>531869</v>
      </c>
      <c r="L10" s="32">
        <v>556333</v>
      </c>
    </row>
    <row r="11" spans="1:12" ht="13.5" x14ac:dyDescent="0.25">
      <c r="A11" s="28" t="s">
        <v>27</v>
      </c>
      <c r="B11" s="21" t="s">
        <v>19</v>
      </c>
      <c r="C11" s="29">
        <v>2563348</v>
      </c>
      <c r="D11" s="29">
        <v>2369735</v>
      </c>
      <c r="E11" s="30">
        <v>1744383</v>
      </c>
      <c r="F11" s="31">
        <v>2153268</v>
      </c>
      <c r="G11" s="29">
        <v>2153268</v>
      </c>
      <c r="H11" s="32">
        <v>2153268</v>
      </c>
      <c r="I11" s="30">
        <v>2944976</v>
      </c>
      <c r="J11" s="33">
        <v>3258779</v>
      </c>
      <c r="K11" s="29">
        <v>3408683</v>
      </c>
      <c r="L11" s="32">
        <v>3565482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16290928</v>
      </c>
      <c r="D13" s="29">
        <v>18827480</v>
      </c>
      <c r="E13" s="30">
        <v>7176138</v>
      </c>
      <c r="F13" s="31">
        <v>13955614</v>
      </c>
      <c r="G13" s="29">
        <v>7833246</v>
      </c>
      <c r="H13" s="32">
        <v>7833246</v>
      </c>
      <c r="I13" s="30">
        <v>7749732</v>
      </c>
      <c r="J13" s="33">
        <v>8245530</v>
      </c>
      <c r="K13" s="29">
        <v>8327985</v>
      </c>
      <c r="L13" s="32">
        <v>8411266</v>
      </c>
    </row>
    <row r="14" spans="1:12" ht="13.5" x14ac:dyDescent="0.25">
      <c r="A14" s="28" t="s">
        <v>30</v>
      </c>
      <c r="B14" s="21" t="s">
        <v>19</v>
      </c>
      <c r="C14" s="29">
        <v>290103</v>
      </c>
      <c r="D14" s="29">
        <v>158568</v>
      </c>
      <c r="E14" s="30">
        <v>424224</v>
      </c>
      <c r="F14" s="31">
        <v>166971</v>
      </c>
      <c r="G14" s="29">
        <v>669468</v>
      </c>
      <c r="H14" s="32">
        <v>669468</v>
      </c>
      <c r="I14" s="30">
        <v>369722</v>
      </c>
      <c r="J14" s="33">
        <v>702272</v>
      </c>
      <c r="K14" s="29">
        <v>709295</v>
      </c>
      <c r="L14" s="32">
        <v>716388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97221</v>
      </c>
      <c r="D17" s="34">
        <v>223542</v>
      </c>
      <c r="E17" s="37">
        <v>232514</v>
      </c>
      <c r="F17" s="39">
        <v>235012</v>
      </c>
      <c r="G17" s="34">
        <v>405723</v>
      </c>
      <c r="H17" s="37">
        <v>405723</v>
      </c>
      <c r="I17" s="40">
        <v>383377</v>
      </c>
      <c r="J17" s="39">
        <v>425603</v>
      </c>
      <c r="K17" s="34">
        <v>445181</v>
      </c>
      <c r="L17" s="37">
        <v>465659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2530526</v>
      </c>
      <c r="D19" s="34">
        <v>1505919</v>
      </c>
      <c r="E19" s="37">
        <v>1304848</v>
      </c>
      <c r="F19" s="39">
        <v>361440</v>
      </c>
      <c r="G19" s="34">
        <v>149792</v>
      </c>
      <c r="H19" s="37">
        <v>149792</v>
      </c>
      <c r="I19" s="41">
        <v>16068</v>
      </c>
      <c r="J19" s="39">
        <v>157131</v>
      </c>
      <c r="K19" s="34">
        <v>164359</v>
      </c>
      <c r="L19" s="37">
        <v>171920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17816325</v>
      </c>
      <c r="D21" s="34">
        <v>18032744</v>
      </c>
      <c r="E21" s="37">
        <v>25570430</v>
      </c>
      <c r="F21" s="39">
        <v>28077370</v>
      </c>
      <c r="G21" s="34">
        <v>32625036</v>
      </c>
      <c r="H21" s="37">
        <v>32625036</v>
      </c>
      <c r="I21" s="41">
        <v>32518413</v>
      </c>
      <c r="J21" s="39">
        <v>36723665</v>
      </c>
      <c r="K21" s="34">
        <v>38412952</v>
      </c>
      <c r="L21" s="37">
        <v>40179949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2212156</v>
      </c>
      <c r="D23" s="34">
        <v>46006750</v>
      </c>
      <c r="E23" s="37">
        <v>30460894</v>
      </c>
      <c r="F23" s="39">
        <v>26659854</v>
      </c>
      <c r="G23" s="34">
        <v>45144947</v>
      </c>
      <c r="H23" s="37">
        <v>45144947</v>
      </c>
      <c r="I23" s="41">
        <v>21875957</v>
      </c>
      <c r="J23" s="39">
        <v>47357049</v>
      </c>
      <c r="K23" s="34">
        <v>49535473</v>
      </c>
      <c r="L23" s="37">
        <v>51814105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71916202</v>
      </c>
      <c r="D25" s="34">
        <v>60560931</v>
      </c>
      <c r="E25" s="37">
        <v>67403425</v>
      </c>
      <c r="F25" s="39">
        <v>72369137</v>
      </c>
      <c r="G25" s="34">
        <v>72298387</v>
      </c>
      <c r="H25" s="37">
        <v>72298387</v>
      </c>
      <c r="I25" s="41">
        <v>63363736</v>
      </c>
      <c r="J25" s="39">
        <v>85628097</v>
      </c>
      <c r="K25" s="34">
        <v>82669351</v>
      </c>
      <c r="L25" s="37">
        <v>82312001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4518283</v>
      </c>
      <c r="F26" s="39">
        <v>6922722</v>
      </c>
      <c r="G26" s="34">
        <v>3237209</v>
      </c>
      <c r="H26" s="37">
        <v>3237209</v>
      </c>
      <c r="I26" s="41">
        <v>3183290</v>
      </c>
      <c r="J26" s="39">
        <v>3395832</v>
      </c>
      <c r="K26" s="34">
        <v>3429790</v>
      </c>
      <c r="L26" s="37">
        <v>3464088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-2527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147518349</v>
      </c>
      <c r="D32" s="52">
        <f t="shared" ref="D32:L32" si="0">SUM(D6:D19)+SUM(D21:D31)</f>
        <v>180150910</v>
      </c>
      <c r="E32" s="53">
        <f t="shared" si="0"/>
        <v>172053488</v>
      </c>
      <c r="F32" s="54">
        <f t="shared" si="0"/>
        <v>189766276</v>
      </c>
      <c r="G32" s="52">
        <f t="shared" si="0"/>
        <v>221122226</v>
      </c>
      <c r="H32" s="55">
        <f t="shared" si="0"/>
        <v>221122226</v>
      </c>
      <c r="I32" s="56">
        <f t="shared" si="0"/>
        <v>184497728</v>
      </c>
      <c r="J32" s="57">
        <f t="shared" si="0"/>
        <v>245872053</v>
      </c>
      <c r="K32" s="52">
        <f t="shared" si="0"/>
        <v>250413991</v>
      </c>
      <c r="L32" s="53">
        <f t="shared" si="0"/>
        <v>257957044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58683637</v>
      </c>
      <c r="D34" s="34">
        <v>59015669</v>
      </c>
      <c r="E34" s="37">
        <v>62411273</v>
      </c>
      <c r="F34" s="38">
        <v>79879970</v>
      </c>
      <c r="G34" s="34">
        <v>77061666</v>
      </c>
      <c r="H34" s="40">
        <v>77061666</v>
      </c>
      <c r="I34" s="41">
        <v>80455020</v>
      </c>
      <c r="J34" s="39">
        <v>83835520</v>
      </c>
      <c r="K34" s="34">
        <v>88358145</v>
      </c>
      <c r="L34" s="37">
        <v>94531295</v>
      </c>
    </row>
    <row r="35" spans="1:12" ht="13.5" x14ac:dyDescent="0.25">
      <c r="A35" s="28" t="s">
        <v>49</v>
      </c>
      <c r="B35" s="21" t="s">
        <v>19</v>
      </c>
      <c r="C35" s="34">
        <v>3732724</v>
      </c>
      <c r="D35" s="34">
        <v>4109124</v>
      </c>
      <c r="E35" s="37">
        <v>4777039</v>
      </c>
      <c r="F35" s="38">
        <v>5046449</v>
      </c>
      <c r="G35" s="34">
        <v>5337040</v>
      </c>
      <c r="H35" s="40">
        <v>5337040</v>
      </c>
      <c r="I35" s="41">
        <v>5961170</v>
      </c>
      <c r="J35" s="39">
        <v>5437375</v>
      </c>
      <c r="K35" s="34">
        <v>5687496</v>
      </c>
      <c r="L35" s="37">
        <v>5949120</v>
      </c>
    </row>
    <row r="36" spans="1:12" ht="13.5" x14ac:dyDescent="0.25">
      <c r="A36" s="28" t="s">
        <v>50</v>
      </c>
      <c r="B36" s="21" t="s">
        <v>22</v>
      </c>
      <c r="C36" s="34">
        <v>4640192</v>
      </c>
      <c r="D36" s="34">
        <v>5304359</v>
      </c>
      <c r="E36" s="37">
        <v>5433305</v>
      </c>
      <c r="F36" s="39">
        <v>6765028</v>
      </c>
      <c r="G36" s="34">
        <v>5072202</v>
      </c>
      <c r="H36" s="37">
        <v>5072202</v>
      </c>
      <c r="I36" s="41">
        <v>5275961</v>
      </c>
      <c r="J36" s="39">
        <v>5718401</v>
      </c>
      <c r="K36" s="34">
        <v>6446925</v>
      </c>
      <c r="L36" s="37">
        <v>7268264</v>
      </c>
    </row>
    <row r="37" spans="1:12" ht="13.5" x14ac:dyDescent="0.25">
      <c r="A37" s="28" t="s">
        <v>51</v>
      </c>
      <c r="B37" s="21" t="s">
        <v>52</v>
      </c>
      <c r="C37" s="34">
        <v>4101656</v>
      </c>
      <c r="D37" s="34">
        <v>6466219</v>
      </c>
      <c r="E37" s="37">
        <v>5662550</v>
      </c>
      <c r="F37" s="39">
        <v>6668975</v>
      </c>
      <c r="G37" s="34">
        <v>7779838</v>
      </c>
      <c r="H37" s="37">
        <v>7779838</v>
      </c>
      <c r="I37" s="41">
        <v>5483966</v>
      </c>
      <c r="J37" s="39">
        <v>8080750</v>
      </c>
      <c r="K37" s="34">
        <v>8452463</v>
      </c>
      <c r="L37" s="37">
        <v>8841279</v>
      </c>
    </row>
    <row r="38" spans="1:12" ht="13.5" x14ac:dyDescent="0.25">
      <c r="A38" s="28" t="s">
        <v>53</v>
      </c>
      <c r="B38" s="21" t="s">
        <v>54</v>
      </c>
      <c r="C38" s="34">
        <v>55146606</v>
      </c>
      <c r="D38" s="34">
        <v>64516278</v>
      </c>
      <c r="E38" s="37">
        <v>77333067</v>
      </c>
      <c r="F38" s="38">
        <v>50618328</v>
      </c>
      <c r="G38" s="34">
        <v>87511921</v>
      </c>
      <c r="H38" s="40">
        <v>87511921</v>
      </c>
      <c r="I38" s="41">
        <v>38750961</v>
      </c>
      <c r="J38" s="39">
        <v>58360740</v>
      </c>
      <c r="K38" s="34">
        <v>69474934</v>
      </c>
      <c r="L38" s="37">
        <v>72678233</v>
      </c>
    </row>
    <row r="39" spans="1:12" ht="13.5" x14ac:dyDescent="0.25">
      <c r="A39" s="28" t="s">
        <v>55</v>
      </c>
      <c r="B39" s="21" t="s">
        <v>19</v>
      </c>
      <c r="C39" s="34">
        <v>22130198</v>
      </c>
      <c r="D39" s="34">
        <v>22739672</v>
      </c>
      <c r="E39" s="37">
        <v>21679342</v>
      </c>
      <c r="F39" s="39">
        <v>24304620</v>
      </c>
      <c r="G39" s="34">
        <v>24304620</v>
      </c>
      <c r="H39" s="37">
        <v>24304620</v>
      </c>
      <c r="I39" s="41">
        <v>30385921</v>
      </c>
      <c r="J39" s="39">
        <v>25395646</v>
      </c>
      <c r="K39" s="34">
        <v>25903560</v>
      </c>
      <c r="L39" s="37">
        <v>26421626</v>
      </c>
    </row>
    <row r="40" spans="1:12" ht="13.5" x14ac:dyDescent="0.25">
      <c r="A40" s="28" t="s">
        <v>28</v>
      </c>
      <c r="B40" s="21" t="s">
        <v>19</v>
      </c>
      <c r="C40" s="34">
        <v>1191415</v>
      </c>
      <c r="D40" s="34">
        <v>421515</v>
      </c>
      <c r="E40" s="37">
        <v>562644</v>
      </c>
      <c r="F40" s="38">
        <v>274264</v>
      </c>
      <c r="G40" s="34">
        <v>899324</v>
      </c>
      <c r="H40" s="40">
        <v>899324</v>
      </c>
      <c r="I40" s="41">
        <v>681166</v>
      </c>
      <c r="J40" s="39">
        <v>943391</v>
      </c>
      <c r="K40" s="34">
        <v>952825</v>
      </c>
      <c r="L40" s="37">
        <v>962354</v>
      </c>
    </row>
    <row r="41" spans="1:12" ht="13.5" x14ac:dyDescent="0.25">
      <c r="A41" s="28" t="s">
        <v>56</v>
      </c>
      <c r="B41" s="21" t="s">
        <v>19</v>
      </c>
      <c r="C41" s="34">
        <v>9515456</v>
      </c>
      <c r="D41" s="34">
        <v>7663541</v>
      </c>
      <c r="E41" s="37">
        <v>8499598</v>
      </c>
      <c r="F41" s="38">
        <v>14838581</v>
      </c>
      <c r="G41" s="34">
        <v>15208399</v>
      </c>
      <c r="H41" s="40">
        <v>15208399</v>
      </c>
      <c r="I41" s="41">
        <v>8782611</v>
      </c>
      <c r="J41" s="39">
        <v>21876017</v>
      </c>
      <c r="K41" s="34">
        <v>21751724</v>
      </c>
      <c r="L41" s="37">
        <v>19960811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3159240</v>
      </c>
      <c r="K43" s="34">
        <v>3304565</v>
      </c>
      <c r="L43" s="37">
        <v>3456575</v>
      </c>
    </row>
    <row r="44" spans="1:12" ht="13.5" x14ac:dyDescent="0.25">
      <c r="A44" s="28" t="s">
        <v>59</v>
      </c>
      <c r="B44" s="21" t="s">
        <v>19</v>
      </c>
      <c r="C44" s="34">
        <v>16356609</v>
      </c>
      <c r="D44" s="34">
        <v>19258841</v>
      </c>
      <c r="E44" s="37">
        <v>24494987</v>
      </c>
      <c r="F44" s="39">
        <v>30967223</v>
      </c>
      <c r="G44" s="34">
        <v>30052173</v>
      </c>
      <c r="H44" s="37">
        <v>30052173</v>
      </c>
      <c r="I44" s="41">
        <v>24052951</v>
      </c>
      <c r="J44" s="39">
        <v>31462666</v>
      </c>
      <c r="K44" s="34">
        <v>31686064</v>
      </c>
      <c r="L44" s="37">
        <v>33288078</v>
      </c>
    </row>
    <row r="45" spans="1:12" ht="13.5" x14ac:dyDescent="0.25">
      <c r="A45" s="28" t="s">
        <v>60</v>
      </c>
      <c r="B45" s="21" t="s">
        <v>19</v>
      </c>
      <c r="C45" s="34">
        <v>252551</v>
      </c>
      <c r="D45" s="34">
        <v>679072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220000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175971044</v>
      </c>
      <c r="D47" s="52">
        <f t="shared" ref="D47:L47" si="1">SUM(D34:D46)</f>
        <v>190174290</v>
      </c>
      <c r="E47" s="53">
        <f t="shared" si="1"/>
        <v>210853805</v>
      </c>
      <c r="F47" s="54">
        <f t="shared" si="1"/>
        <v>219363438</v>
      </c>
      <c r="G47" s="52">
        <f t="shared" si="1"/>
        <v>253227183</v>
      </c>
      <c r="H47" s="53">
        <f t="shared" si="1"/>
        <v>253227183</v>
      </c>
      <c r="I47" s="56">
        <f t="shared" si="1"/>
        <v>199829727</v>
      </c>
      <c r="J47" s="57">
        <f t="shared" si="1"/>
        <v>244269746</v>
      </c>
      <c r="K47" s="52">
        <f t="shared" si="1"/>
        <v>262018701</v>
      </c>
      <c r="L47" s="53">
        <f t="shared" si="1"/>
        <v>273357635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-28452695</v>
      </c>
      <c r="D48" s="61">
        <f t="shared" si="2"/>
        <v>-10023380</v>
      </c>
      <c r="E48" s="62">
        <f t="shared" si="2"/>
        <v>-38800317</v>
      </c>
      <c r="F48" s="63">
        <f t="shared" si="2"/>
        <v>-29597162</v>
      </c>
      <c r="G48" s="61">
        <f t="shared" si="2"/>
        <v>-32104957</v>
      </c>
      <c r="H48" s="62">
        <f t="shared" si="2"/>
        <v>-32104957</v>
      </c>
      <c r="I48" s="64">
        <f t="shared" si="2"/>
        <v>-15331999</v>
      </c>
      <c r="J48" s="65">
        <f t="shared" si="2"/>
        <v>1602307</v>
      </c>
      <c r="K48" s="61">
        <f t="shared" si="2"/>
        <v>-11604710</v>
      </c>
      <c r="L48" s="62">
        <f t="shared" si="2"/>
        <v>-15400591</v>
      </c>
    </row>
    <row r="49" spans="1:12" ht="25.5" x14ac:dyDescent="0.25">
      <c r="A49" s="66" t="s">
        <v>64</v>
      </c>
      <c r="B49" s="21" t="s">
        <v>65</v>
      </c>
      <c r="C49" s="34">
        <v>22729329</v>
      </c>
      <c r="D49" s="34">
        <v>57740076</v>
      </c>
      <c r="E49" s="37">
        <v>34894355</v>
      </c>
      <c r="F49" s="39">
        <v>57948500</v>
      </c>
      <c r="G49" s="34">
        <v>55360636</v>
      </c>
      <c r="H49" s="37">
        <v>55360636</v>
      </c>
      <c r="I49" s="41">
        <v>28321843</v>
      </c>
      <c r="J49" s="39">
        <v>44351903</v>
      </c>
      <c r="K49" s="34">
        <v>30474650</v>
      </c>
      <c r="L49" s="37">
        <v>37289000</v>
      </c>
    </row>
    <row r="50" spans="1:12" ht="13.5" x14ac:dyDescent="0.25">
      <c r="A50" s="66" t="s">
        <v>66</v>
      </c>
      <c r="B50" s="21" t="s">
        <v>65</v>
      </c>
      <c r="C50" s="34">
        <v>1178313</v>
      </c>
      <c r="D50" s="34">
        <v>0</v>
      </c>
      <c r="E50" s="37">
        <v>0</v>
      </c>
      <c r="F50" s="38">
        <v>11067000</v>
      </c>
      <c r="G50" s="34">
        <v>11971000</v>
      </c>
      <c r="H50" s="37">
        <v>11971000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-4545053</v>
      </c>
      <c r="D51" s="68">
        <f t="shared" si="3"/>
        <v>47716696</v>
      </c>
      <c r="E51" s="69">
        <f t="shared" si="3"/>
        <v>-3905962</v>
      </c>
      <c r="F51" s="70">
        <f t="shared" si="3"/>
        <v>39418338</v>
      </c>
      <c r="G51" s="68">
        <f t="shared" si="3"/>
        <v>35226679</v>
      </c>
      <c r="H51" s="69">
        <f t="shared" si="3"/>
        <v>35226679</v>
      </c>
      <c r="I51" s="71">
        <f t="shared" si="3"/>
        <v>12989844</v>
      </c>
      <c r="J51" s="72">
        <f t="shared" si="3"/>
        <v>45954210</v>
      </c>
      <c r="K51" s="68">
        <f t="shared" si="3"/>
        <v>18869940</v>
      </c>
      <c r="L51" s="69">
        <f t="shared" si="3"/>
        <v>21888409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-4545053</v>
      </c>
      <c r="D53" s="79">
        <f t="shared" ref="D53:L53" si="4">+D51-D52</f>
        <v>47716696</v>
      </c>
      <c r="E53" s="80">
        <f t="shared" si="4"/>
        <v>-3905962</v>
      </c>
      <c r="F53" s="81">
        <f t="shared" si="4"/>
        <v>39418338</v>
      </c>
      <c r="G53" s="79">
        <f t="shared" si="4"/>
        <v>35226679</v>
      </c>
      <c r="H53" s="80">
        <f t="shared" si="4"/>
        <v>35226679</v>
      </c>
      <c r="I53" s="82">
        <f t="shared" si="4"/>
        <v>12989844</v>
      </c>
      <c r="J53" s="83">
        <f t="shared" si="4"/>
        <v>45954210</v>
      </c>
      <c r="K53" s="79">
        <f t="shared" si="4"/>
        <v>18869940</v>
      </c>
      <c r="L53" s="80">
        <f t="shared" si="4"/>
        <v>21888409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-4545053</v>
      </c>
      <c r="D56" s="68">
        <f t="shared" ref="D56:L56" si="5">SUM(D53:D55)</f>
        <v>47716696</v>
      </c>
      <c r="E56" s="69">
        <f t="shared" si="5"/>
        <v>-3905962</v>
      </c>
      <c r="F56" s="70">
        <f t="shared" si="5"/>
        <v>39418338</v>
      </c>
      <c r="G56" s="68">
        <f t="shared" si="5"/>
        <v>35226679</v>
      </c>
      <c r="H56" s="69">
        <f t="shared" si="5"/>
        <v>35226679</v>
      </c>
      <c r="I56" s="71">
        <f t="shared" si="5"/>
        <v>12989844</v>
      </c>
      <c r="J56" s="72">
        <f t="shared" si="5"/>
        <v>45954210</v>
      </c>
      <c r="K56" s="68">
        <f t="shared" si="5"/>
        <v>18869940</v>
      </c>
      <c r="L56" s="69">
        <f t="shared" si="5"/>
        <v>21888409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-4545053</v>
      </c>
      <c r="D59" s="87">
        <f t="shared" ref="D59:L59" si="6">SUM(D56:D58)</f>
        <v>47716696</v>
      </c>
      <c r="E59" s="88">
        <f t="shared" si="6"/>
        <v>-3905962</v>
      </c>
      <c r="F59" s="89">
        <f t="shared" si="6"/>
        <v>39418338</v>
      </c>
      <c r="G59" s="87">
        <f t="shared" si="6"/>
        <v>35226679</v>
      </c>
      <c r="H59" s="90">
        <f t="shared" si="6"/>
        <v>35226679</v>
      </c>
      <c r="I59" s="91">
        <f t="shared" si="6"/>
        <v>12989844</v>
      </c>
      <c r="J59" s="92">
        <f t="shared" si="6"/>
        <v>45954210</v>
      </c>
      <c r="K59" s="87">
        <f t="shared" si="6"/>
        <v>18869940</v>
      </c>
      <c r="L59" s="88">
        <f t="shared" si="6"/>
        <v>21888409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413626</v>
      </c>
      <c r="D10" s="29">
        <v>1657206</v>
      </c>
      <c r="E10" s="30">
        <v>1396207</v>
      </c>
      <c r="F10" s="31">
        <v>320000</v>
      </c>
      <c r="G10" s="29">
        <v>720000</v>
      </c>
      <c r="H10" s="32">
        <v>720000</v>
      </c>
      <c r="I10" s="30">
        <v>1389891</v>
      </c>
      <c r="J10" s="33">
        <v>3320000</v>
      </c>
      <c r="K10" s="29">
        <v>820000</v>
      </c>
      <c r="L10" s="32">
        <v>820000</v>
      </c>
    </row>
    <row r="11" spans="1:12" ht="13.5" x14ac:dyDescent="0.25">
      <c r="A11" s="28" t="s">
        <v>27</v>
      </c>
      <c r="B11" s="21" t="s">
        <v>19</v>
      </c>
      <c r="C11" s="29">
        <v>46390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613</v>
      </c>
      <c r="D13" s="29">
        <v>72</v>
      </c>
      <c r="E13" s="30">
        <v>1333</v>
      </c>
      <c r="F13" s="31">
        <v>0</v>
      </c>
      <c r="G13" s="29">
        <v>1500</v>
      </c>
      <c r="H13" s="32">
        <v>1500</v>
      </c>
      <c r="I13" s="30">
        <v>1791</v>
      </c>
      <c r="J13" s="33">
        <v>2500</v>
      </c>
      <c r="K13" s="29">
        <v>2500</v>
      </c>
      <c r="L13" s="32">
        <v>2500</v>
      </c>
    </row>
    <row r="14" spans="1:12" ht="13.5" x14ac:dyDescent="0.25">
      <c r="A14" s="28" t="s">
        <v>30</v>
      </c>
      <c r="B14" s="21" t="s">
        <v>19</v>
      </c>
      <c r="C14" s="29">
        <v>10118369</v>
      </c>
      <c r="D14" s="29">
        <v>10874917</v>
      </c>
      <c r="E14" s="30">
        <v>16877147</v>
      </c>
      <c r="F14" s="31">
        <v>10000000</v>
      </c>
      <c r="G14" s="29">
        <v>10280000</v>
      </c>
      <c r="H14" s="32">
        <v>10280000</v>
      </c>
      <c r="I14" s="30">
        <v>18593373</v>
      </c>
      <c r="J14" s="33">
        <v>15400000</v>
      </c>
      <c r="K14" s="29">
        <v>12400000</v>
      </c>
      <c r="L14" s="32">
        <v>11400000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60564</v>
      </c>
      <c r="D17" s="34">
        <v>60265</v>
      </c>
      <c r="E17" s="37">
        <v>109739</v>
      </c>
      <c r="F17" s="39">
        <v>100000</v>
      </c>
      <c r="G17" s="34">
        <v>100000</v>
      </c>
      <c r="H17" s="37">
        <v>100000</v>
      </c>
      <c r="I17" s="40">
        <v>175707</v>
      </c>
      <c r="J17" s="39">
        <v>150000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7452895</v>
      </c>
      <c r="D19" s="34">
        <v>24019149</v>
      </c>
      <c r="E19" s="37">
        <v>-5907665</v>
      </c>
      <c r="F19" s="39">
        <v>120000</v>
      </c>
      <c r="G19" s="34">
        <v>120000</v>
      </c>
      <c r="H19" s="37">
        <v>120000</v>
      </c>
      <c r="I19" s="41">
        <v>-36857008</v>
      </c>
      <c r="J19" s="39">
        <v>120000</v>
      </c>
      <c r="K19" s="34">
        <v>120000</v>
      </c>
      <c r="L19" s="37">
        <v>120000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9900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11250</v>
      </c>
      <c r="E24" s="37">
        <v>133533</v>
      </c>
      <c r="F24" s="39">
        <v>300000</v>
      </c>
      <c r="G24" s="34">
        <v>300000</v>
      </c>
      <c r="H24" s="37">
        <v>300000</v>
      </c>
      <c r="I24" s="41">
        <v>121206</v>
      </c>
      <c r="J24" s="39">
        <v>300000</v>
      </c>
      <c r="K24" s="34">
        <v>300000</v>
      </c>
      <c r="L24" s="37">
        <v>300000</v>
      </c>
    </row>
    <row r="25" spans="1:12" ht="13.5" x14ac:dyDescent="0.25">
      <c r="A25" s="28" t="s">
        <v>41</v>
      </c>
      <c r="B25" s="21" t="s">
        <v>19</v>
      </c>
      <c r="C25" s="34">
        <v>105650911</v>
      </c>
      <c r="D25" s="34">
        <v>112435995</v>
      </c>
      <c r="E25" s="37">
        <v>114248621</v>
      </c>
      <c r="F25" s="39">
        <v>144056000</v>
      </c>
      <c r="G25" s="34">
        <v>180356000</v>
      </c>
      <c r="H25" s="37">
        <v>180356000</v>
      </c>
      <c r="I25" s="41">
        <v>144336340</v>
      </c>
      <c r="J25" s="39">
        <v>188334000</v>
      </c>
      <c r="K25" s="34">
        <v>147053000</v>
      </c>
      <c r="L25" s="37">
        <v>148393000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25720828</v>
      </c>
      <c r="G31" s="34">
        <v>87108604</v>
      </c>
      <c r="H31" s="49">
        <v>87108604</v>
      </c>
      <c r="I31" s="41">
        <v>0</v>
      </c>
      <c r="J31" s="39">
        <v>41068278</v>
      </c>
      <c r="K31" s="34">
        <v>33391770</v>
      </c>
      <c r="L31" s="37">
        <v>30544294</v>
      </c>
    </row>
    <row r="32" spans="1:12" x14ac:dyDescent="0.2">
      <c r="A32" s="50" t="s">
        <v>46</v>
      </c>
      <c r="B32" s="51" t="s">
        <v>19</v>
      </c>
      <c r="C32" s="52">
        <f>SUM(C6:C19)+SUM(C21:C31)</f>
        <v>123753268</v>
      </c>
      <c r="D32" s="52">
        <f t="shared" ref="D32:L32" si="0">SUM(D6:D19)+SUM(D21:D31)</f>
        <v>149058854</v>
      </c>
      <c r="E32" s="53">
        <f t="shared" si="0"/>
        <v>126858915</v>
      </c>
      <c r="F32" s="54">
        <f t="shared" si="0"/>
        <v>180616828</v>
      </c>
      <c r="G32" s="52">
        <f t="shared" si="0"/>
        <v>278986104</v>
      </c>
      <c r="H32" s="55">
        <f t="shared" si="0"/>
        <v>278986104</v>
      </c>
      <c r="I32" s="56">
        <f t="shared" si="0"/>
        <v>127761300</v>
      </c>
      <c r="J32" s="57">
        <f t="shared" si="0"/>
        <v>248694778</v>
      </c>
      <c r="K32" s="52">
        <f t="shared" si="0"/>
        <v>194087270</v>
      </c>
      <c r="L32" s="53">
        <f t="shared" si="0"/>
        <v>191579794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47261671</v>
      </c>
      <c r="D34" s="34">
        <v>50855571</v>
      </c>
      <c r="E34" s="37">
        <v>53716007</v>
      </c>
      <c r="F34" s="38">
        <v>60132938</v>
      </c>
      <c r="G34" s="34">
        <v>63331249</v>
      </c>
      <c r="H34" s="40">
        <v>63331249</v>
      </c>
      <c r="I34" s="41">
        <v>54006462</v>
      </c>
      <c r="J34" s="39">
        <v>67755426</v>
      </c>
      <c r="K34" s="34">
        <v>70867845</v>
      </c>
      <c r="L34" s="37">
        <v>74052853</v>
      </c>
    </row>
    <row r="35" spans="1:12" ht="13.5" x14ac:dyDescent="0.25">
      <c r="A35" s="28" t="s">
        <v>49</v>
      </c>
      <c r="B35" s="21" t="s">
        <v>19</v>
      </c>
      <c r="C35" s="34">
        <v>7187146</v>
      </c>
      <c r="D35" s="34">
        <v>7003323</v>
      </c>
      <c r="E35" s="37">
        <v>6941633</v>
      </c>
      <c r="F35" s="38">
        <v>7340410</v>
      </c>
      <c r="G35" s="34">
        <v>8408731</v>
      </c>
      <c r="H35" s="40">
        <v>8408731</v>
      </c>
      <c r="I35" s="41">
        <v>7988690</v>
      </c>
      <c r="J35" s="39">
        <v>8480102</v>
      </c>
      <c r="K35" s="34">
        <v>8870180</v>
      </c>
      <c r="L35" s="37">
        <v>9269338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126651</v>
      </c>
      <c r="D37" s="34">
        <v>0</v>
      </c>
      <c r="E37" s="37">
        <v>199841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2199318</v>
      </c>
      <c r="D39" s="34">
        <v>3225123</v>
      </c>
      <c r="E39" s="37">
        <v>2265038</v>
      </c>
      <c r="F39" s="39">
        <v>3500000</v>
      </c>
      <c r="G39" s="34">
        <v>3500000</v>
      </c>
      <c r="H39" s="37">
        <v>3500000</v>
      </c>
      <c r="I39" s="41">
        <v>0</v>
      </c>
      <c r="J39" s="39">
        <v>3500000</v>
      </c>
      <c r="K39" s="34">
        <v>4000000</v>
      </c>
      <c r="L39" s="37">
        <v>4580000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0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2154331</v>
      </c>
      <c r="D41" s="34">
        <v>2380428</v>
      </c>
      <c r="E41" s="37">
        <v>2572562</v>
      </c>
      <c r="F41" s="38">
        <v>3110000</v>
      </c>
      <c r="G41" s="34">
        <v>5885000</v>
      </c>
      <c r="H41" s="40">
        <v>5885000</v>
      </c>
      <c r="I41" s="41">
        <v>3372781</v>
      </c>
      <c r="J41" s="39">
        <v>5320000</v>
      </c>
      <c r="K41" s="34">
        <v>5660000</v>
      </c>
      <c r="L41" s="37">
        <v>6050000</v>
      </c>
    </row>
    <row r="42" spans="1:12" ht="13.5" x14ac:dyDescent="0.25">
      <c r="A42" s="28" t="s">
        <v>57</v>
      </c>
      <c r="B42" s="21" t="s">
        <v>19</v>
      </c>
      <c r="C42" s="34">
        <v>21350359</v>
      </c>
      <c r="D42" s="34">
        <v>22721840</v>
      </c>
      <c r="E42" s="37">
        <v>27880496</v>
      </c>
      <c r="F42" s="39">
        <v>26017700</v>
      </c>
      <c r="G42" s="34">
        <v>34184200</v>
      </c>
      <c r="H42" s="37">
        <v>34184200</v>
      </c>
      <c r="I42" s="41">
        <v>19696291</v>
      </c>
      <c r="J42" s="39">
        <v>29621000</v>
      </c>
      <c r="K42" s="34">
        <v>20153000</v>
      </c>
      <c r="L42" s="37">
        <v>20703000</v>
      </c>
    </row>
    <row r="43" spans="1:12" ht="13.5" x14ac:dyDescent="0.25">
      <c r="A43" s="28" t="s">
        <v>58</v>
      </c>
      <c r="B43" s="21" t="s">
        <v>19</v>
      </c>
      <c r="C43" s="34">
        <v>-442636</v>
      </c>
      <c r="D43" s="34">
        <v>15218</v>
      </c>
      <c r="E43" s="37">
        <v>593481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59500539</v>
      </c>
      <c r="D44" s="34">
        <v>31459565</v>
      </c>
      <c r="E44" s="37">
        <v>43574110</v>
      </c>
      <c r="F44" s="39">
        <v>80515780</v>
      </c>
      <c r="G44" s="34">
        <v>163676924</v>
      </c>
      <c r="H44" s="37">
        <v>163676924</v>
      </c>
      <c r="I44" s="41">
        <v>79211802</v>
      </c>
      <c r="J44" s="39">
        <v>134018250</v>
      </c>
      <c r="K44" s="34">
        <v>84536245</v>
      </c>
      <c r="L44" s="37">
        <v>76924603</v>
      </c>
    </row>
    <row r="45" spans="1:12" ht="13.5" x14ac:dyDescent="0.25">
      <c r="A45" s="28" t="s">
        <v>60</v>
      </c>
      <c r="B45" s="21" t="s">
        <v>19</v>
      </c>
      <c r="C45" s="34">
        <v>7556</v>
      </c>
      <c r="D45" s="34">
        <v>7596</v>
      </c>
      <c r="E45" s="37">
        <v>677786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139344935</v>
      </c>
      <c r="D47" s="52">
        <f t="shared" ref="D47:L47" si="1">SUM(D34:D46)</f>
        <v>117668664</v>
      </c>
      <c r="E47" s="53">
        <f t="shared" si="1"/>
        <v>138420954</v>
      </c>
      <c r="F47" s="54">
        <f t="shared" si="1"/>
        <v>180616828</v>
      </c>
      <c r="G47" s="52">
        <f t="shared" si="1"/>
        <v>278986104</v>
      </c>
      <c r="H47" s="53">
        <f t="shared" si="1"/>
        <v>278986104</v>
      </c>
      <c r="I47" s="56">
        <f t="shared" si="1"/>
        <v>164276026</v>
      </c>
      <c r="J47" s="57">
        <f t="shared" si="1"/>
        <v>248694778</v>
      </c>
      <c r="K47" s="52">
        <f t="shared" si="1"/>
        <v>194087270</v>
      </c>
      <c r="L47" s="53">
        <f t="shared" si="1"/>
        <v>191579794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-15591667</v>
      </c>
      <c r="D48" s="61">
        <f t="shared" si="2"/>
        <v>31390190</v>
      </c>
      <c r="E48" s="62">
        <f t="shared" si="2"/>
        <v>-11562039</v>
      </c>
      <c r="F48" s="63">
        <f t="shared" si="2"/>
        <v>0</v>
      </c>
      <c r="G48" s="61">
        <f t="shared" si="2"/>
        <v>0</v>
      </c>
      <c r="H48" s="62">
        <f t="shared" si="2"/>
        <v>0</v>
      </c>
      <c r="I48" s="64">
        <f t="shared" si="2"/>
        <v>-36514726</v>
      </c>
      <c r="J48" s="65">
        <f t="shared" si="2"/>
        <v>0</v>
      </c>
      <c r="K48" s="61">
        <f t="shared" si="2"/>
        <v>0</v>
      </c>
      <c r="L48" s="62">
        <f t="shared" si="2"/>
        <v>0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0</v>
      </c>
      <c r="E49" s="37">
        <v>0</v>
      </c>
      <c r="F49" s="39">
        <v>0</v>
      </c>
      <c r="G49" s="34">
        <v>0</v>
      </c>
      <c r="H49" s="37">
        <v>0</v>
      </c>
      <c r="I49" s="41">
        <v>0</v>
      </c>
      <c r="J49" s="39">
        <v>0</v>
      </c>
      <c r="K49" s="34">
        <v>0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-15591667</v>
      </c>
      <c r="D51" s="68">
        <f t="shared" si="3"/>
        <v>31390190</v>
      </c>
      <c r="E51" s="69">
        <f t="shared" si="3"/>
        <v>-11562039</v>
      </c>
      <c r="F51" s="70">
        <f t="shared" si="3"/>
        <v>0</v>
      </c>
      <c r="G51" s="68">
        <f t="shared" si="3"/>
        <v>0</v>
      </c>
      <c r="H51" s="69">
        <f t="shared" si="3"/>
        <v>0</v>
      </c>
      <c r="I51" s="71">
        <f t="shared" si="3"/>
        <v>-36514726</v>
      </c>
      <c r="J51" s="72">
        <f t="shared" si="3"/>
        <v>0</v>
      </c>
      <c r="K51" s="68">
        <f t="shared" si="3"/>
        <v>0</v>
      </c>
      <c r="L51" s="69">
        <f t="shared" si="3"/>
        <v>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-15591667</v>
      </c>
      <c r="D53" s="79">
        <f t="shared" ref="D53:L53" si="4">+D51-D52</f>
        <v>31390190</v>
      </c>
      <c r="E53" s="80">
        <f t="shared" si="4"/>
        <v>-11562039</v>
      </c>
      <c r="F53" s="81">
        <f t="shared" si="4"/>
        <v>0</v>
      </c>
      <c r="G53" s="79">
        <f t="shared" si="4"/>
        <v>0</v>
      </c>
      <c r="H53" s="80">
        <f t="shared" si="4"/>
        <v>0</v>
      </c>
      <c r="I53" s="82">
        <f t="shared" si="4"/>
        <v>-36514726</v>
      </c>
      <c r="J53" s="83">
        <f t="shared" si="4"/>
        <v>0</v>
      </c>
      <c r="K53" s="79">
        <f t="shared" si="4"/>
        <v>0</v>
      </c>
      <c r="L53" s="80">
        <f t="shared" si="4"/>
        <v>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-15591667</v>
      </c>
      <c r="D56" s="68">
        <f t="shared" ref="D56:L56" si="5">SUM(D53:D55)</f>
        <v>31390190</v>
      </c>
      <c r="E56" s="69">
        <f t="shared" si="5"/>
        <v>-11562039</v>
      </c>
      <c r="F56" s="70">
        <f t="shared" si="5"/>
        <v>0</v>
      </c>
      <c r="G56" s="68">
        <f t="shared" si="5"/>
        <v>0</v>
      </c>
      <c r="H56" s="69">
        <f t="shared" si="5"/>
        <v>0</v>
      </c>
      <c r="I56" s="71">
        <f t="shared" si="5"/>
        <v>-36514726</v>
      </c>
      <c r="J56" s="72">
        <f t="shared" si="5"/>
        <v>0</v>
      </c>
      <c r="K56" s="68">
        <f t="shared" si="5"/>
        <v>0</v>
      </c>
      <c r="L56" s="69">
        <f t="shared" si="5"/>
        <v>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-15591667</v>
      </c>
      <c r="D59" s="87">
        <f t="shared" ref="D59:L59" si="6">SUM(D56:D58)</f>
        <v>31390190</v>
      </c>
      <c r="E59" s="88">
        <f t="shared" si="6"/>
        <v>-11562039</v>
      </c>
      <c r="F59" s="89">
        <f t="shared" si="6"/>
        <v>0</v>
      </c>
      <c r="G59" s="87">
        <f t="shared" si="6"/>
        <v>0</v>
      </c>
      <c r="H59" s="90">
        <f t="shared" si="6"/>
        <v>0</v>
      </c>
      <c r="I59" s="91">
        <f t="shared" si="6"/>
        <v>-36514726</v>
      </c>
      <c r="J59" s="92">
        <f t="shared" si="6"/>
        <v>0</v>
      </c>
      <c r="K59" s="87">
        <f t="shared" si="6"/>
        <v>0</v>
      </c>
      <c r="L59" s="88">
        <f t="shared" si="6"/>
        <v>0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3490932</v>
      </c>
      <c r="D9" s="29">
        <v>2638039</v>
      </c>
      <c r="E9" s="30">
        <v>3490927</v>
      </c>
      <c r="F9" s="31">
        <v>500000</v>
      </c>
      <c r="G9" s="29">
        <v>500000</v>
      </c>
      <c r="H9" s="32">
        <v>500000</v>
      </c>
      <c r="I9" s="30">
        <v>1998056</v>
      </c>
      <c r="J9" s="33">
        <v>500000</v>
      </c>
      <c r="K9" s="29">
        <v>523000</v>
      </c>
      <c r="L9" s="32">
        <v>546535</v>
      </c>
    </row>
    <row r="10" spans="1:12" ht="13.5" x14ac:dyDescent="0.25">
      <c r="A10" s="28" t="s">
        <v>26</v>
      </c>
      <c r="B10" s="21" t="s">
        <v>19</v>
      </c>
      <c r="C10" s="29">
        <v>1164835</v>
      </c>
      <c r="D10" s="29">
        <v>543404</v>
      </c>
      <c r="E10" s="30">
        <v>541491</v>
      </c>
      <c r="F10" s="31">
        <v>550000</v>
      </c>
      <c r="G10" s="29">
        <v>550000</v>
      </c>
      <c r="H10" s="32">
        <v>550000</v>
      </c>
      <c r="I10" s="30">
        <v>872512</v>
      </c>
      <c r="J10" s="33">
        <v>497826</v>
      </c>
      <c r="K10" s="29">
        <v>520726</v>
      </c>
      <c r="L10" s="32">
        <v>544159</v>
      </c>
    </row>
    <row r="11" spans="1:12" ht="13.5" x14ac:dyDescent="0.25">
      <c r="A11" s="28" t="s">
        <v>27</v>
      </c>
      <c r="B11" s="21" t="s">
        <v>19</v>
      </c>
      <c r="C11" s="29">
        <v>1858523</v>
      </c>
      <c r="D11" s="29">
        <v>2555249</v>
      </c>
      <c r="E11" s="30">
        <v>1621103</v>
      </c>
      <c r="F11" s="31">
        <v>600000</v>
      </c>
      <c r="G11" s="29">
        <v>1200000</v>
      </c>
      <c r="H11" s="32">
        <v>1200000</v>
      </c>
      <c r="I11" s="30">
        <v>9601609</v>
      </c>
      <c r="J11" s="33">
        <v>1200000</v>
      </c>
      <c r="K11" s="29">
        <v>1255200</v>
      </c>
      <c r="L11" s="32">
        <v>1311684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560405</v>
      </c>
      <c r="D13" s="29">
        <v>1085580</v>
      </c>
      <c r="E13" s="30">
        <v>600412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5717407</v>
      </c>
      <c r="D14" s="29">
        <v>11615255</v>
      </c>
      <c r="E14" s="30">
        <v>26197502</v>
      </c>
      <c r="F14" s="31">
        <v>15000000</v>
      </c>
      <c r="G14" s="29">
        <v>30000000</v>
      </c>
      <c r="H14" s="32">
        <v>30000000</v>
      </c>
      <c r="I14" s="30">
        <v>25465559</v>
      </c>
      <c r="J14" s="33">
        <v>25000000</v>
      </c>
      <c r="K14" s="29">
        <v>26150000</v>
      </c>
      <c r="L14" s="32">
        <v>27326750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1654265</v>
      </c>
      <c r="D17" s="34">
        <v>2001021</v>
      </c>
      <c r="E17" s="37">
        <v>3692803</v>
      </c>
      <c r="F17" s="39">
        <v>1770000</v>
      </c>
      <c r="G17" s="34">
        <v>2270000</v>
      </c>
      <c r="H17" s="37">
        <v>2270000</v>
      </c>
      <c r="I17" s="40">
        <v>2646734</v>
      </c>
      <c r="J17" s="39">
        <v>2009130</v>
      </c>
      <c r="K17" s="34">
        <v>2101550</v>
      </c>
      <c r="L17" s="37">
        <v>2196120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931199</v>
      </c>
      <c r="D19" s="34">
        <v>1272621</v>
      </c>
      <c r="E19" s="37">
        <v>821267</v>
      </c>
      <c r="F19" s="39">
        <v>520000</v>
      </c>
      <c r="G19" s="34">
        <v>520000</v>
      </c>
      <c r="H19" s="37">
        <v>520000</v>
      </c>
      <c r="I19" s="41">
        <v>1170844</v>
      </c>
      <c r="J19" s="39">
        <v>454783</v>
      </c>
      <c r="K19" s="34">
        <v>475703</v>
      </c>
      <c r="L19" s="37">
        <v>497109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11637487</v>
      </c>
      <c r="D21" s="34">
        <v>16241569</v>
      </c>
      <c r="E21" s="37">
        <v>19990931</v>
      </c>
      <c r="F21" s="39">
        <v>8000000</v>
      </c>
      <c r="G21" s="34">
        <v>8000000</v>
      </c>
      <c r="H21" s="37">
        <v>8000000</v>
      </c>
      <c r="I21" s="41">
        <v>4623716</v>
      </c>
      <c r="J21" s="39">
        <v>8000000</v>
      </c>
      <c r="K21" s="34">
        <v>8368000</v>
      </c>
      <c r="L21" s="37">
        <v>8744559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320471</v>
      </c>
      <c r="E22" s="37">
        <v>756</v>
      </c>
      <c r="F22" s="39">
        <v>15000000</v>
      </c>
      <c r="G22" s="34">
        <v>25000000</v>
      </c>
      <c r="H22" s="37">
        <v>25000000</v>
      </c>
      <c r="I22" s="41">
        <v>36110137</v>
      </c>
      <c r="J22" s="39">
        <v>22000000</v>
      </c>
      <c r="K22" s="34">
        <v>23012000</v>
      </c>
      <c r="L22" s="37">
        <v>24047540</v>
      </c>
    </row>
    <row r="23" spans="1:12" ht="13.5" x14ac:dyDescent="0.25">
      <c r="A23" s="28" t="s">
        <v>39</v>
      </c>
      <c r="B23" s="21" t="s">
        <v>19</v>
      </c>
      <c r="C23" s="34">
        <v>1083420</v>
      </c>
      <c r="D23" s="34">
        <v>1416415</v>
      </c>
      <c r="E23" s="37">
        <v>2046439</v>
      </c>
      <c r="F23" s="39">
        <v>650000</v>
      </c>
      <c r="G23" s="34">
        <v>1150000</v>
      </c>
      <c r="H23" s="37">
        <v>1150000</v>
      </c>
      <c r="I23" s="41">
        <v>1600881</v>
      </c>
      <c r="J23" s="39">
        <v>1150000</v>
      </c>
      <c r="K23" s="34">
        <v>1202900</v>
      </c>
      <c r="L23" s="37">
        <v>1257031</v>
      </c>
    </row>
    <row r="24" spans="1:12" ht="13.5" x14ac:dyDescent="0.25">
      <c r="A24" s="28" t="s">
        <v>40</v>
      </c>
      <c r="B24" s="21" t="s">
        <v>19</v>
      </c>
      <c r="C24" s="34">
        <v>830500</v>
      </c>
      <c r="D24" s="34">
        <v>-371148</v>
      </c>
      <c r="E24" s="37">
        <v>968778</v>
      </c>
      <c r="F24" s="39">
        <v>500000</v>
      </c>
      <c r="G24" s="34">
        <v>900000</v>
      </c>
      <c r="H24" s="37">
        <v>900000</v>
      </c>
      <c r="I24" s="41">
        <v>732871</v>
      </c>
      <c r="J24" s="39">
        <v>900000</v>
      </c>
      <c r="K24" s="34">
        <v>941400</v>
      </c>
      <c r="L24" s="37">
        <v>983763</v>
      </c>
    </row>
    <row r="25" spans="1:12" ht="13.5" x14ac:dyDescent="0.25">
      <c r="A25" s="28" t="s">
        <v>41</v>
      </c>
      <c r="B25" s="21" t="s">
        <v>19</v>
      </c>
      <c r="C25" s="34">
        <v>332729479</v>
      </c>
      <c r="D25" s="34">
        <v>281001416</v>
      </c>
      <c r="E25" s="37">
        <v>328241242</v>
      </c>
      <c r="F25" s="39">
        <v>328088350</v>
      </c>
      <c r="G25" s="34">
        <v>352440958</v>
      </c>
      <c r="H25" s="37">
        <v>352440958</v>
      </c>
      <c r="I25" s="41">
        <v>208166588</v>
      </c>
      <c r="J25" s="39">
        <v>388067450</v>
      </c>
      <c r="K25" s="34">
        <v>366303300</v>
      </c>
      <c r="L25" s="37">
        <v>354164250</v>
      </c>
    </row>
    <row r="26" spans="1:12" ht="13.5" x14ac:dyDescent="0.25">
      <c r="A26" s="28" t="s">
        <v>28</v>
      </c>
      <c r="B26" s="21" t="s">
        <v>19</v>
      </c>
      <c r="C26" s="34">
        <v>2470632</v>
      </c>
      <c r="D26" s="34">
        <v>2851037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364129084</v>
      </c>
      <c r="D32" s="52">
        <f t="shared" ref="D32:L32" si="0">SUM(D6:D19)+SUM(D21:D31)</f>
        <v>323170929</v>
      </c>
      <c r="E32" s="53">
        <f t="shared" si="0"/>
        <v>388213651</v>
      </c>
      <c r="F32" s="54">
        <f t="shared" si="0"/>
        <v>371178350</v>
      </c>
      <c r="G32" s="52">
        <f t="shared" si="0"/>
        <v>422530958</v>
      </c>
      <c r="H32" s="55">
        <f t="shared" si="0"/>
        <v>422530958</v>
      </c>
      <c r="I32" s="56">
        <f t="shared" si="0"/>
        <v>292989507</v>
      </c>
      <c r="J32" s="57">
        <f t="shared" si="0"/>
        <v>449779189</v>
      </c>
      <c r="K32" s="52">
        <f t="shared" si="0"/>
        <v>430853779</v>
      </c>
      <c r="L32" s="53">
        <f t="shared" si="0"/>
        <v>421619500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141539805</v>
      </c>
      <c r="D34" s="34">
        <v>131226057</v>
      </c>
      <c r="E34" s="37">
        <v>126010909</v>
      </c>
      <c r="F34" s="38">
        <v>140867440</v>
      </c>
      <c r="G34" s="34">
        <v>140838130</v>
      </c>
      <c r="H34" s="40">
        <v>140838130</v>
      </c>
      <c r="I34" s="41">
        <v>9864608</v>
      </c>
      <c r="J34" s="39">
        <v>147992916</v>
      </c>
      <c r="K34" s="34">
        <v>154800593</v>
      </c>
      <c r="L34" s="37">
        <v>169546030</v>
      </c>
    </row>
    <row r="35" spans="1:12" ht="13.5" x14ac:dyDescent="0.25">
      <c r="A35" s="28" t="s">
        <v>49</v>
      </c>
      <c r="B35" s="21" t="s">
        <v>19</v>
      </c>
      <c r="C35" s="34">
        <v>7449186</v>
      </c>
      <c r="D35" s="34">
        <v>13194797</v>
      </c>
      <c r="E35" s="37">
        <v>23491644</v>
      </c>
      <c r="F35" s="38">
        <v>27749802</v>
      </c>
      <c r="G35" s="34">
        <v>27749802</v>
      </c>
      <c r="H35" s="40">
        <v>27749802</v>
      </c>
      <c r="I35" s="41">
        <v>1571984</v>
      </c>
      <c r="J35" s="39">
        <v>29109544</v>
      </c>
      <c r="K35" s="34">
        <v>30448583</v>
      </c>
      <c r="L35" s="37">
        <v>33493440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-162463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142716</v>
      </c>
      <c r="D37" s="34">
        <v>0</v>
      </c>
      <c r="E37" s="37">
        <v>1047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2000000</v>
      </c>
      <c r="G38" s="34">
        <v>2000000</v>
      </c>
      <c r="H38" s="40">
        <v>2000000</v>
      </c>
      <c r="I38" s="41">
        <v>0</v>
      </c>
      <c r="J38" s="39">
        <v>2000000</v>
      </c>
      <c r="K38" s="34">
        <v>2000000</v>
      </c>
      <c r="L38" s="37">
        <v>2000000</v>
      </c>
    </row>
    <row r="39" spans="1:12" ht="13.5" x14ac:dyDescent="0.25">
      <c r="A39" s="28" t="s">
        <v>55</v>
      </c>
      <c r="B39" s="21" t="s">
        <v>19</v>
      </c>
      <c r="C39" s="34">
        <v>55742679</v>
      </c>
      <c r="D39" s="34">
        <v>64937420</v>
      </c>
      <c r="E39" s="37">
        <v>57732946</v>
      </c>
      <c r="F39" s="39">
        <v>55000000</v>
      </c>
      <c r="G39" s="34">
        <v>55000000</v>
      </c>
      <c r="H39" s="37">
        <v>55000000</v>
      </c>
      <c r="I39" s="41">
        <v>0</v>
      </c>
      <c r="J39" s="39">
        <v>55000000</v>
      </c>
      <c r="K39" s="34">
        <v>55000000</v>
      </c>
      <c r="L39" s="37">
        <v>55000000</v>
      </c>
    </row>
    <row r="40" spans="1:12" ht="13.5" x14ac:dyDescent="0.25">
      <c r="A40" s="28" t="s">
        <v>28</v>
      </c>
      <c r="B40" s="21" t="s">
        <v>19</v>
      </c>
      <c r="C40" s="34">
        <v>204801</v>
      </c>
      <c r="D40" s="34">
        <v>82326</v>
      </c>
      <c r="E40" s="37">
        <v>9057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60010733</v>
      </c>
      <c r="D41" s="34">
        <v>55121892</v>
      </c>
      <c r="E41" s="37">
        <v>80119185</v>
      </c>
      <c r="F41" s="38">
        <v>73994917</v>
      </c>
      <c r="G41" s="34">
        <v>88100303</v>
      </c>
      <c r="H41" s="40">
        <v>88100303</v>
      </c>
      <c r="I41" s="41">
        <v>81857609</v>
      </c>
      <c r="J41" s="39">
        <v>144623012</v>
      </c>
      <c r="K41" s="34">
        <v>129990829</v>
      </c>
      <c r="L41" s="37">
        <v>134232164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4731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6481775</v>
      </c>
      <c r="D43" s="34">
        <v>8208553</v>
      </c>
      <c r="E43" s="37">
        <v>2722217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39172968</v>
      </c>
      <c r="D44" s="34">
        <v>40736345</v>
      </c>
      <c r="E44" s="37">
        <v>53787375</v>
      </c>
      <c r="F44" s="39">
        <v>56166187</v>
      </c>
      <c r="G44" s="34">
        <v>65899826</v>
      </c>
      <c r="H44" s="37">
        <v>65899826</v>
      </c>
      <c r="I44" s="41">
        <v>41495724</v>
      </c>
      <c r="J44" s="39">
        <v>56134090</v>
      </c>
      <c r="K44" s="34">
        <v>58716258</v>
      </c>
      <c r="L44" s="37">
        <v>61445663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310744663</v>
      </c>
      <c r="D47" s="52">
        <f t="shared" ref="D47:L47" si="1">SUM(D34:D46)</f>
        <v>313349658</v>
      </c>
      <c r="E47" s="53">
        <f t="shared" si="1"/>
        <v>343874380</v>
      </c>
      <c r="F47" s="54">
        <f t="shared" si="1"/>
        <v>355778346</v>
      </c>
      <c r="G47" s="52">
        <f t="shared" si="1"/>
        <v>379588061</v>
      </c>
      <c r="H47" s="53">
        <f t="shared" si="1"/>
        <v>379588061</v>
      </c>
      <c r="I47" s="56">
        <f t="shared" si="1"/>
        <v>134789925</v>
      </c>
      <c r="J47" s="57">
        <f t="shared" si="1"/>
        <v>434859562</v>
      </c>
      <c r="K47" s="52">
        <f t="shared" si="1"/>
        <v>430956263</v>
      </c>
      <c r="L47" s="53">
        <f t="shared" si="1"/>
        <v>455717297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53384421</v>
      </c>
      <c r="D48" s="61">
        <f t="shared" si="2"/>
        <v>9821271</v>
      </c>
      <c r="E48" s="62">
        <f t="shared" si="2"/>
        <v>44339271</v>
      </c>
      <c r="F48" s="63">
        <f t="shared" si="2"/>
        <v>15400004</v>
      </c>
      <c r="G48" s="61">
        <f t="shared" si="2"/>
        <v>42942897</v>
      </c>
      <c r="H48" s="62">
        <f t="shared" si="2"/>
        <v>42942897</v>
      </c>
      <c r="I48" s="64">
        <f t="shared" si="2"/>
        <v>158199582</v>
      </c>
      <c r="J48" s="65">
        <f t="shared" si="2"/>
        <v>14919627</v>
      </c>
      <c r="K48" s="61">
        <f t="shared" si="2"/>
        <v>-102484</v>
      </c>
      <c r="L48" s="62">
        <f t="shared" si="2"/>
        <v>-34097797</v>
      </c>
    </row>
    <row r="49" spans="1:12" ht="25.5" x14ac:dyDescent="0.25">
      <c r="A49" s="66" t="s">
        <v>64</v>
      </c>
      <c r="B49" s="21" t="s">
        <v>65</v>
      </c>
      <c r="C49" s="34">
        <v>58064655</v>
      </c>
      <c r="D49" s="34">
        <v>48151198</v>
      </c>
      <c r="E49" s="37">
        <v>103224503</v>
      </c>
      <c r="F49" s="39">
        <v>92912650</v>
      </c>
      <c r="G49" s="34">
        <v>88131650</v>
      </c>
      <c r="H49" s="37">
        <v>88131650</v>
      </c>
      <c r="I49" s="41">
        <v>77440967</v>
      </c>
      <c r="J49" s="39">
        <v>77812550</v>
      </c>
      <c r="K49" s="34">
        <v>70058700</v>
      </c>
      <c r="L49" s="37">
        <v>76099750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111449076</v>
      </c>
      <c r="D51" s="68">
        <f t="shared" si="3"/>
        <v>57972469</v>
      </c>
      <c r="E51" s="69">
        <f t="shared" si="3"/>
        <v>147563774</v>
      </c>
      <c r="F51" s="70">
        <f t="shared" si="3"/>
        <v>108312654</v>
      </c>
      <c r="G51" s="68">
        <f t="shared" si="3"/>
        <v>131074547</v>
      </c>
      <c r="H51" s="69">
        <f t="shared" si="3"/>
        <v>131074547</v>
      </c>
      <c r="I51" s="71">
        <f t="shared" si="3"/>
        <v>235640549</v>
      </c>
      <c r="J51" s="72">
        <f t="shared" si="3"/>
        <v>92732177</v>
      </c>
      <c r="K51" s="68">
        <f t="shared" si="3"/>
        <v>69956216</v>
      </c>
      <c r="L51" s="69">
        <f t="shared" si="3"/>
        <v>42001953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111449076</v>
      </c>
      <c r="D53" s="79">
        <f t="shared" ref="D53:L53" si="4">+D51-D52</f>
        <v>57972469</v>
      </c>
      <c r="E53" s="80">
        <f t="shared" si="4"/>
        <v>147563774</v>
      </c>
      <c r="F53" s="81">
        <f t="shared" si="4"/>
        <v>108312654</v>
      </c>
      <c r="G53" s="79">
        <f t="shared" si="4"/>
        <v>131074547</v>
      </c>
      <c r="H53" s="80">
        <f t="shared" si="4"/>
        <v>131074547</v>
      </c>
      <c r="I53" s="82">
        <f t="shared" si="4"/>
        <v>235640549</v>
      </c>
      <c r="J53" s="83">
        <f t="shared" si="4"/>
        <v>92732177</v>
      </c>
      <c r="K53" s="79">
        <f t="shared" si="4"/>
        <v>69956216</v>
      </c>
      <c r="L53" s="80">
        <f t="shared" si="4"/>
        <v>42001953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111449076</v>
      </c>
      <c r="D56" s="68">
        <f t="shared" ref="D56:L56" si="5">SUM(D53:D55)</f>
        <v>57972469</v>
      </c>
      <c r="E56" s="69">
        <f t="shared" si="5"/>
        <v>147563774</v>
      </c>
      <c r="F56" s="70">
        <f t="shared" si="5"/>
        <v>108312654</v>
      </c>
      <c r="G56" s="68">
        <f t="shared" si="5"/>
        <v>131074547</v>
      </c>
      <c r="H56" s="69">
        <f t="shared" si="5"/>
        <v>131074547</v>
      </c>
      <c r="I56" s="71">
        <f t="shared" si="5"/>
        <v>235640549</v>
      </c>
      <c r="J56" s="72">
        <f t="shared" si="5"/>
        <v>92732177</v>
      </c>
      <c r="K56" s="68">
        <f t="shared" si="5"/>
        <v>69956216</v>
      </c>
      <c r="L56" s="69">
        <f t="shared" si="5"/>
        <v>42001953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111449076</v>
      </c>
      <c r="D59" s="87">
        <f t="shared" ref="D59:L59" si="6">SUM(D56:D58)</f>
        <v>57972469</v>
      </c>
      <c r="E59" s="88">
        <f t="shared" si="6"/>
        <v>147563774</v>
      </c>
      <c r="F59" s="89">
        <f t="shared" si="6"/>
        <v>108312654</v>
      </c>
      <c r="G59" s="87">
        <f t="shared" si="6"/>
        <v>131074547</v>
      </c>
      <c r="H59" s="90">
        <f t="shared" si="6"/>
        <v>131074547</v>
      </c>
      <c r="I59" s="91">
        <f t="shared" si="6"/>
        <v>235640549</v>
      </c>
      <c r="J59" s="92">
        <f t="shared" si="6"/>
        <v>92732177</v>
      </c>
      <c r="K59" s="87">
        <f t="shared" si="6"/>
        <v>69956216</v>
      </c>
      <c r="L59" s="88">
        <f t="shared" si="6"/>
        <v>42001953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5065670</v>
      </c>
      <c r="D9" s="29">
        <v>5467186</v>
      </c>
      <c r="E9" s="30">
        <v>6363180</v>
      </c>
      <c r="F9" s="31">
        <v>5232036</v>
      </c>
      <c r="G9" s="29">
        <v>5232036</v>
      </c>
      <c r="H9" s="32">
        <v>5232036</v>
      </c>
      <c r="I9" s="30">
        <v>8638003</v>
      </c>
      <c r="J9" s="33">
        <v>9000000</v>
      </c>
      <c r="K9" s="29">
        <v>9414000</v>
      </c>
      <c r="L9" s="32">
        <v>9847043</v>
      </c>
    </row>
    <row r="10" spans="1:12" ht="13.5" x14ac:dyDescent="0.25">
      <c r="A10" s="28" t="s">
        <v>26</v>
      </c>
      <c r="B10" s="21" t="s">
        <v>19</v>
      </c>
      <c r="C10" s="29">
        <v>1146347</v>
      </c>
      <c r="D10" s="29">
        <v>573943</v>
      </c>
      <c r="E10" s="30">
        <v>824403</v>
      </c>
      <c r="F10" s="31">
        <v>633475</v>
      </c>
      <c r="G10" s="29">
        <v>633476</v>
      </c>
      <c r="H10" s="32">
        <v>633476</v>
      </c>
      <c r="I10" s="30">
        <v>867962</v>
      </c>
      <c r="J10" s="33">
        <v>553748</v>
      </c>
      <c r="K10" s="29">
        <v>579220</v>
      </c>
      <c r="L10" s="32">
        <v>605879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2615720</v>
      </c>
      <c r="G11" s="29">
        <v>2615720</v>
      </c>
      <c r="H11" s="32">
        <v>2615720</v>
      </c>
      <c r="I11" s="30">
        <v>0</v>
      </c>
      <c r="J11" s="33">
        <v>3000000</v>
      </c>
      <c r="K11" s="29">
        <v>3138000</v>
      </c>
      <c r="L11" s="32">
        <v>3282348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3877572</v>
      </c>
      <c r="D13" s="29">
        <v>4268561</v>
      </c>
      <c r="E13" s="30">
        <v>2828059</v>
      </c>
      <c r="F13" s="31">
        <v>15280446</v>
      </c>
      <c r="G13" s="29">
        <v>15280446</v>
      </c>
      <c r="H13" s="32">
        <v>15280446</v>
      </c>
      <c r="I13" s="30">
        <v>3739981</v>
      </c>
      <c r="J13" s="33">
        <v>14810567</v>
      </c>
      <c r="K13" s="29">
        <v>15491853</v>
      </c>
      <c r="L13" s="32">
        <v>16204481</v>
      </c>
    </row>
    <row r="14" spans="1:12" ht="13.5" x14ac:dyDescent="0.25">
      <c r="A14" s="28" t="s">
        <v>30</v>
      </c>
      <c r="B14" s="21" t="s">
        <v>19</v>
      </c>
      <c r="C14" s="29">
        <v>4024378</v>
      </c>
      <c r="D14" s="29">
        <v>7019122</v>
      </c>
      <c r="E14" s="30">
        <v>14921314</v>
      </c>
      <c r="F14" s="31">
        <v>9000000</v>
      </c>
      <c r="G14" s="29">
        <v>9000000</v>
      </c>
      <c r="H14" s="32">
        <v>9000000</v>
      </c>
      <c r="I14" s="30">
        <v>21212522</v>
      </c>
      <c r="J14" s="33">
        <v>15000000</v>
      </c>
      <c r="K14" s="29">
        <v>15690000</v>
      </c>
      <c r="L14" s="32">
        <v>16411740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5003847</v>
      </c>
      <c r="D17" s="34">
        <v>5344529</v>
      </c>
      <c r="E17" s="37">
        <v>5670534</v>
      </c>
      <c r="F17" s="39">
        <v>4985049</v>
      </c>
      <c r="G17" s="34">
        <v>4985049</v>
      </c>
      <c r="H17" s="37">
        <v>4985049</v>
      </c>
      <c r="I17" s="40">
        <v>5490669</v>
      </c>
      <c r="J17" s="39">
        <v>6263800</v>
      </c>
      <c r="K17" s="34">
        <v>6551935</v>
      </c>
      <c r="L17" s="37">
        <v>6853326</v>
      </c>
    </row>
    <row r="18" spans="1:12" ht="13.5" x14ac:dyDescent="0.25">
      <c r="A18" s="28" t="s">
        <v>34</v>
      </c>
      <c r="B18" s="21" t="s">
        <v>19</v>
      </c>
      <c r="C18" s="34">
        <v>992027</v>
      </c>
      <c r="D18" s="34">
        <v>1200996</v>
      </c>
      <c r="E18" s="37">
        <v>1461494</v>
      </c>
      <c r="F18" s="39">
        <v>103492</v>
      </c>
      <c r="G18" s="34">
        <v>103492</v>
      </c>
      <c r="H18" s="37">
        <v>103492</v>
      </c>
      <c r="I18" s="41">
        <v>1965424</v>
      </c>
      <c r="J18" s="39">
        <v>60000</v>
      </c>
      <c r="K18" s="34">
        <v>62760</v>
      </c>
      <c r="L18" s="37">
        <v>65654</v>
      </c>
    </row>
    <row r="19" spans="1:12" ht="13.5" x14ac:dyDescent="0.25">
      <c r="A19" s="28" t="s">
        <v>35</v>
      </c>
      <c r="B19" s="21" t="s">
        <v>19</v>
      </c>
      <c r="C19" s="34">
        <v>3463140</v>
      </c>
      <c r="D19" s="34">
        <v>3147477</v>
      </c>
      <c r="E19" s="37">
        <v>3001376</v>
      </c>
      <c r="F19" s="39">
        <v>153164</v>
      </c>
      <c r="G19" s="34">
        <v>153165</v>
      </c>
      <c r="H19" s="37">
        <v>153165</v>
      </c>
      <c r="I19" s="41">
        <v>3525826</v>
      </c>
      <c r="J19" s="39">
        <v>508213</v>
      </c>
      <c r="K19" s="34">
        <v>531591</v>
      </c>
      <c r="L19" s="37">
        <v>556053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60384416</v>
      </c>
      <c r="D21" s="34">
        <v>68891619</v>
      </c>
      <c r="E21" s="37">
        <v>62310601</v>
      </c>
      <c r="F21" s="39">
        <v>64061176</v>
      </c>
      <c r="G21" s="34">
        <v>64061176</v>
      </c>
      <c r="H21" s="37">
        <v>64061176</v>
      </c>
      <c r="I21" s="41">
        <v>67995350</v>
      </c>
      <c r="J21" s="39">
        <v>85583680</v>
      </c>
      <c r="K21" s="34">
        <v>89520529</v>
      </c>
      <c r="L21" s="37">
        <v>93638478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668870</v>
      </c>
      <c r="E22" s="37">
        <v>164389</v>
      </c>
      <c r="F22" s="39">
        <v>0</v>
      </c>
      <c r="G22" s="34">
        <v>0</v>
      </c>
      <c r="H22" s="37">
        <v>0</v>
      </c>
      <c r="I22" s="41">
        <v>143430</v>
      </c>
      <c r="J22" s="39">
        <v>0</v>
      </c>
      <c r="K22" s="34">
        <v>0</v>
      </c>
      <c r="L22" s="37">
        <v>1</v>
      </c>
    </row>
    <row r="23" spans="1:12" ht="13.5" x14ac:dyDescent="0.25">
      <c r="A23" s="28" t="s">
        <v>39</v>
      </c>
      <c r="B23" s="21" t="s">
        <v>19</v>
      </c>
      <c r="C23" s="34">
        <v>6588050</v>
      </c>
      <c r="D23" s="34">
        <v>10700533</v>
      </c>
      <c r="E23" s="37">
        <v>10196062</v>
      </c>
      <c r="F23" s="39">
        <v>7198166</v>
      </c>
      <c r="G23" s="34">
        <v>7198166</v>
      </c>
      <c r="H23" s="37">
        <v>7198166</v>
      </c>
      <c r="I23" s="41">
        <v>7446498</v>
      </c>
      <c r="J23" s="39">
        <v>6600000</v>
      </c>
      <c r="K23" s="34">
        <v>6903600</v>
      </c>
      <c r="L23" s="37">
        <v>7221170</v>
      </c>
    </row>
    <row r="24" spans="1:12" ht="13.5" x14ac:dyDescent="0.25">
      <c r="A24" s="28" t="s">
        <v>40</v>
      </c>
      <c r="B24" s="21" t="s">
        <v>19</v>
      </c>
      <c r="C24" s="34">
        <v>67711</v>
      </c>
      <c r="D24" s="34">
        <v>82738</v>
      </c>
      <c r="E24" s="37">
        <v>98045</v>
      </c>
      <c r="F24" s="39">
        <v>1216990</v>
      </c>
      <c r="G24" s="34">
        <v>1216990</v>
      </c>
      <c r="H24" s="37">
        <v>1216990</v>
      </c>
      <c r="I24" s="41">
        <v>141622</v>
      </c>
      <c r="J24" s="39">
        <v>2000000</v>
      </c>
      <c r="K24" s="34">
        <v>2092000</v>
      </c>
      <c r="L24" s="37">
        <v>2188234</v>
      </c>
    </row>
    <row r="25" spans="1:12" ht="13.5" x14ac:dyDescent="0.25">
      <c r="A25" s="28" t="s">
        <v>41</v>
      </c>
      <c r="B25" s="21" t="s">
        <v>19</v>
      </c>
      <c r="C25" s="34">
        <v>334710819</v>
      </c>
      <c r="D25" s="34">
        <v>290183539</v>
      </c>
      <c r="E25" s="37">
        <v>318548569</v>
      </c>
      <c r="F25" s="39">
        <v>331807605</v>
      </c>
      <c r="G25" s="34">
        <v>348990713</v>
      </c>
      <c r="H25" s="37">
        <v>348990713</v>
      </c>
      <c r="I25" s="41">
        <v>335129300</v>
      </c>
      <c r="J25" s="39">
        <v>350591850</v>
      </c>
      <c r="K25" s="34">
        <v>365292331</v>
      </c>
      <c r="L25" s="37">
        <v>382095787</v>
      </c>
    </row>
    <row r="26" spans="1:12" ht="13.5" x14ac:dyDescent="0.25">
      <c r="A26" s="28" t="s">
        <v>28</v>
      </c>
      <c r="B26" s="21" t="s">
        <v>19</v>
      </c>
      <c r="C26" s="34">
        <v>11156740</v>
      </c>
      <c r="D26" s="34">
        <v>11504146</v>
      </c>
      <c r="E26" s="37">
        <v>11759107</v>
      </c>
      <c r="F26" s="39">
        <v>1</v>
      </c>
      <c r="G26" s="34">
        <v>1</v>
      </c>
      <c r="H26" s="37">
        <v>1</v>
      </c>
      <c r="I26" s="41">
        <v>12947147</v>
      </c>
      <c r="J26" s="39">
        <v>0</v>
      </c>
      <c r="K26" s="34">
        <v>0</v>
      </c>
      <c r="L26" s="37">
        <v>1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1513825</v>
      </c>
      <c r="D29" s="34">
        <v>0</v>
      </c>
      <c r="E29" s="37">
        <v>142</v>
      </c>
      <c r="F29" s="39">
        <v>300010</v>
      </c>
      <c r="G29" s="34">
        <v>1315011</v>
      </c>
      <c r="H29" s="37">
        <v>1315011</v>
      </c>
      <c r="I29" s="41">
        <v>0</v>
      </c>
      <c r="J29" s="39">
        <v>1500000</v>
      </c>
      <c r="K29" s="34">
        <v>1569000</v>
      </c>
      <c r="L29" s="37">
        <v>1641189</v>
      </c>
    </row>
    <row r="30" spans="1:12" ht="13.5" x14ac:dyDescent="0.25">
      <c r="A30" s="28" t="s">
        <v>44</v>
      </c>
      <c r="B30" s="21" t="s">
        <v>19</v>
      </c>
      <c r="C30" s="34">
        <v>243241</v>
      </c>
      <c r="D30" s="34">
        <v>3122098</v>
      </c>
      <c r="E30" s="37">
        <v>1221450</v>
      </c>
      <c r="F30" s="38">
        <v>1</v>
      </c>
      <c r="G30" s="34">
        <v>5001</v>
      </c>
      <c r="H30" s="37">
        <v>5001</v>
      </c>
      <c r="I30" s="41">
        <v>0</v>
      </c>
      <c r="J30" s="39">
        <v>0</v>
      </c>
      <c r="K30" s="34">
        <v>0</v>
      </c>
      <c r="L30" s="37">
        <v>3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438237783</v>
      </c>
      <c r="D32" s="52">
        <f t="shared" ref="D32:L32" si="0">SUM(D6:D19)+SUM(D21:D31)</f>
        <v>412175357</v>
      </c>
      <c r="E32" s="53">
        <f t="shared" si="0"/>
        <v>439368725</v>
      </c>
      <c r="F32" s="54">
        <f t="shared" si="0"/>
        <v>442587331</v>
      </c>
      <c r="G32" s="52">
        <f t="shared" si="0"/>
        <v>460790442</v>
      </c>
      <c r="H32" s="55">
        <f t="shared" si="0"/>
        <v>460790442</v>
      </c>
      <c r="I32" s="56">
        <f t="shared" si="0"/>
        <v>469243734</v>
      </c>
      <c r="J32" s="57">
        <f t="shared" si="0"/>
        <v>495471858</v>
      </c>
      <c r="K32" s="52">
        <f t="shared" si="0"/>
        <v>516836819</v>
      </c>
      <c r="L32" s="53">
        <f t="shared" si="0"/>
        <v>540611387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187009721</v>
      </c>
      <c r="D34" s="34">
        <v>190241072</v>
      </c>
      <c r="E34" s="37">
        <v>204361560</v>
      </c>
      <c r="F34" s="38">
        <v>229793652</v>
      </c>
      <c r="G34" s="34">
        <v>235063675</v>
      </c>
      <c r="H34" s="40">
        <v>235063675</v>
      </c>
      <c r="I34" s="41">
        <v>214914649</v>
      </c>
      <c r="J34" s="39">
        <v>241902324</v>
      </c>
      <c r="K34" s="34">
        <v>248625957</v>
      </c>
      <c r="L34" s="37">
        <v>260063136</v>
      </c>
    </row>
    <row r="35" spans="1:12" ht="13.5" x14ac:dyDescent="0.25">
      <c r="A35" s="28" t="s">
        <v>49</v>
      </c>
      <c r="B35" s="21" t="s">
        <v>19</v>
      </c>
      <c r="C35" s="34">
        <v>24000822</v>
      </c>
      <c r="D35" s="34">
        <v>24481652</v>
      </c>
      <c r="E35" s="37">
        <v>24436437</v>
      </c>
      <c r="F35" s="38">
        <v>25246487</v>
      </c>
      <c r="G35" s="34">
        <v>25246497</v>
      </c>
      <c r="H35" s="40">
        <v>25246497</v>
      </c>
      <c r="I35" s="41">
        <v>26899029</v>
      </c>
      <c r="J35" s="39">
        <v>26706186</v>
      </c>
      <c r="K35" s="34">
        <v>28167966</v>
      </c>
      <c r="L35" s="37">
        <v>29463715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2306917</v>
      </c>
      <c r="D37" s="34">
        <v>4069757</v>
      </c>
      <c r="E37" s="37">
        <v>3317629</v>
      </c>
      <c r="F37" s="39">
        <v>7314424</v>
      </c>
      <c r="G37" s="34">
        <v>5851878</v>
      </c>
      <c r="H37" s="37">
        <v>5851878</v>
      </c>
      <c r="I37" s="41">
        <v>5073456</v>
      </c>
      <c r="J37" s="39">
        <v>12378001</v>
      </c>
      <c r="K37" s="34">
        <v>13355328</v>
      </c>
      <c r="L37" s="37">
        <v>13969742</v>
      </c>
    </row>
    <row r="38" spans="1:12" ht="13.5" x14ac:dyDescent="0.25">
      <c r="A38" s="28" t="s">
        <v>53</v>
      </c>
      <c r="B38" s="21" t="s">
        <v>54</v>
      </c>
      <c r="C38" s="34">
        <v>23882554</v>
      </c>
      <c r="D38" s="34">
        <v>24296864</v>
      </c>
      <c r="E38" s="37">
        <v>36481767</v>
      </c>
      <c r="F38" s="38">
        <v>13542155</v>
      </c>
      <c r="G38" s="34">
        <v>13542155</v>
      </c>
      <c r="H38" s="40">
        <v>13542155</v>
      </c>
      <c r="I38" s="41">
        <v>0</v>
      </c>
      <c r="J38" s="39">
        <v>0</v>
      </c>
      <c r="K38" s="34">
        <v>0</v>
      </c>
      <c r="L38" s="37">
        <v>7</v>
      </c>
    </row>
    <row r="39" spans="1:12" ht="13.5" x14ac:dyDescent="0.25">
      <c r="A39" s="28" t="s">
        <v>55</v>
      </c>
      <c r="B39" s="21" t="s">
        <v>19</v>
      </c>
      <c r="C39" s="34">
        <v>122816464</v>
      </c>
      <c r="D39" s="34">
        <v>109667334</v>
      </c>
      <c r="E39" s="37">
        <v>186209029</v>
      </c>
      <c r="F39" s="39">
        <v>125942010</v>
      </c>
      <c r="G39" s="34">
        <v>283615017</v>
      </c>
      <c r="H39" s="37">
        <v>283615017</v>
      </c>
      <c r="I39" s="41">
        <v>0</v>
      </c>
      <c r="J39" s="39">
        <v>283615000</v>
      </c>
      <c r="K39" s="34">
        <v>296661290</v>
      </c>
      <c r="L39" s="37">
        <v>310307767</v>
      </c>
    </row>
    <row r="40" spans="1:12" ht="13.5" x14ac:dyDescent="0.25">
      <c r="A40" s="28" t="s">
        <v>28</v>
      </c>
      <c r="B40" s="21" t="s">
        <v>19</v>
      </c>
      <c r="C40" s="34">
        <v>1081000</v>
      </c>
      <c r="D40" s="34">
        <v>1486960</v>
      </c>
      <c r="E40" s="37">
        <v>1717474</v>
      </c>
      <c r="F40" s="38">
        <v>1649001</v>
      </c>
      <c r="G40" s="34">
        <v>1831211</v>
      </c>
      <c r="H40" s="40">
        <v>1831211</v>
      </c>
      <c r="I40" s="41">
        <v>108828</v>
      </c>
      <c r="J40" s="39">
        <v>2478300</v>
      </c>
      <c r="K40" s="34">
        <v>111190</v>
      </c>
      <c r="L40" s="37">
        <v>116307</v>
      </c>
    </row>
    <row r="41" spans="1:12" ht="13.5" x14ac:dyDescent="0.25">
      <c r="A41" s="28" t="s">
        <v>56</v>
      </c>
      <c r="B41" s="21" t="s">
        <v>19</v>
      </c>
      <c r="C41" s="34">
        <v>18802166</v>
      </c>
      <c r="D41" s="34">
        <v>19523746</v>
      </c>
      <c r="E41" s="37">
        <v>43892601</v>
      </c>
      <c r="F41" s="38">
        <v>25614952</v>
      </c>
      <c r="G41" s="34">
        <v>60493947</v>
      </c>
      <c r="H41" s="40">
        <v>60493947</v>
      </c>
      <c r="I41" s="41">
        <v>51969093</v>
      </c>
      <c r="J41" s="39">
        <v>34725801</v>
      </c>
      <c r="K41" s="34">
        <v>39529386</v>
      </c>
      <c r="L41" s="37">
        <v>41347929</v>
      </c>
    </row>
    <row r="42" spans="1:12" ht="13.5" x14ac:dyDescent="0.25">
      <c r="A42" s="28" t="s">
        <v>57</v>
      </c>
      <c r="B42" s="21" t="s">
        <v>19</v>
      </c>
      <c r="C42" s="34">
        <v>26310545</v>
      </c>
      <c r="D42" s="34">
        <v>17119885</v>
      </c>
      <c r="E42" s="37">
        <v>15762963</v>
      </c>
      <c r="F42" s="39">
        <v>12875837</v>
      </c>
      <c r="G42" s="34">
        <v>14123910</v>
      </c>
      <c r="H42" s="37">
        <v>14123910</v>
      </c>
      <c r="I42" s="41">
        <v>7273043</v>
      </c>
      <c r="J42" s="39">
        <v>15920000</v>
      </c>
      <c r="K42" s="34">
        <v>14706760</v>
      </c>
      <c r="L42" s="37">
        <v>16860357</v>
      </c>
    </row>
    <row r="43" spans="1:12" ht="13.5" x14ac:dyDescent="0.25">
      <c r="A43" s="28" t="s">
        <v>58</v>
      </c>
      <c r="B43" s="21" t="s">
        <v>19</v>
      </c>
      <c r="C43" s="34">
        <v>4694851</v>
      </c>
      <c r="D43" s="34">
        <v>13043558</v>
      </c>
      <c r="E43" s="37">
        <v>182804</v>
      </c>
      <c r="F43" s="38">
        <v>13044003</v>
      </c>
      <c r="G43" s="34">
        <v>13044003</v>
      </c>
      <c r="H43" s="40">
        <v>13044003</v>
      </c>
      <c r="I43" s="41">
        <v>5254698</v>
      </c>
      <c r="J43" s="39">
        <v>40000000</v>
      </c>
      <c r="K43" s="34">
        <v>41840000</v>
      </c>
      <c r="L43" s="37">
        <v>43764642</v>
      </c>
    </row>
    <row r="44" spans="1:12" ht="13.5" x14ac:dyDescent="0.25">
      <c r="A44" s="28" t="s">
        <v>59</v>
      </c>
      <c r="B44" s="21" t="s">
        <v>19</v>
      </c>
      <c r="C44" s="34">
        <v>45041338</v>
      </c>
      <c r="D44" s="34">
        <v>43865686</v>
      </c>
      <c r="E44" s="37">
        <v>55541591</v>
      </c>
      <c r="F44" s="39">
        <v>68847154</v>
      </c>
      <c r="G44" s="34">
        <v>71617703</v>
      </c>
      <c r="H44" s="37">
        <v>71617703</v>
      </c>
      <c r="I44" s="41">
        <v>58059522</v>
      </c>
      <c r="J44" s="39">
        <v>61174575</v>
      </c>
      <c r="K44" s="34">
        <v>64479646</v>
      </c>
      <c r="L44" s="37">
        <v>67445124</v>
      </c>
    </row>
    <row r="45" spans="1:12" ht="13.5" x14ac:dyDescent="0.25">
      <c r="A45" s="28" t="s">
        <v>60</v>
      </c>
      <c r="B45" s="21" t="s">
        <v>19</v>
      </c>
      <c r="C45" s="34">
        <v>15834217</v>
      </c>
      <c r="D45" s="34">
        <v>21155298</v>
      </c>
      <c r="E45" s="37">
        <v>22362942</v>
      </c>
      <c r="F45" s="38">
        <v>6</v>
      </c>
      <c r="G45" s="34">
        <v>26245007</v>
      </c>
      <c r="H45" s="37">
        <v>26245007</v>
      </c>
      <c r="I45" s="41">
        <v>0</v>
      </c>
      <c r="J45" s="39">
        <v>0</v>
      </c>
      <c r="K45" s="34">
        <v>0</v>
      </c>
      <c r="L45" s="37">
        <v>21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18567</v>
      </c>
      <c r="E46" s="37">
        <v>3245</v>
      </c>
      <c r="F46" s="39">
        <v>-1</v>
      </c>
      <c r="G46" s="34">
        <v>0</v>
      </c>
      <c r="H46" s="37">
        <v>0</v>
      </c>
      <c r="I46" s="41">
        <v>224213</v>
      </c>
      <c r="J46" s="39">
        <v>3245</v>
      </c>
      <c r="K46" s="34">
        <v>3394</v>
      </c>
      <c r="L46" s="37">
        <v>3552</v>
      </c>
    </row>
    <row r="47" spans="1:12" x14ac:dyDescent="0.2">
      <c r="A47" s="60" t="s">
        <v>62</v>
      </c>
      <c r="B47" s="51" t="s">
        <v>19</v>
      </c>
      <c r="C47" s="52">
        <f>SUM(C34:C46)</f>
        <v>471780595</v>
      </c>
      <c r="D47" s="52">
        <f t="shared" ref="D47:L47" si="1">SUM(D34:D46)</f>
        <v>468970379</v>
      </c>
      <c r="E47" s="53">
        <f t="shared" si="1"/>
        <v>594270042</v>
      </c>
      <c r="F47" s="54">
        <f t="shared" si="1"/>
        <v>523869680</v>
      </c>
      <c r="G47" s="52">
        <f t="shared" si="1"/>
        <v>750675003</v>
      </c>
      <c r="H47" s="53">
        <f t="shared" si="1"/>
        <v>750675003</v>
      </c>
      <c r="I47" s="56">
        <f t="shared" si="1"/>
        <v>369776531</v>
      </c>
      <c r="J47" s="57">
        <f t="shared" si="1"/>
        <v>718903432</v>
      </c>
      <c r="K47" s="52">
        <f t="shared" si="1"/>
        <v>747480917</v>
      </c>
      <c r="L47" s="53">
        <f t="shared" si="1"/>
        <v>783342299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-33542812</v>
      </c>
      <c r="D48" s="61">
        <f t="shared" si="2"/>
        <v>-56795022</v>
      </c>
      <c r="E48" s="62">
        <f t="shared" si="2"/>
        <v>-154901317</v>
      </c>
      <c r="F48" s="63">
        <f t="shared" si="2"/>
        <v>-81282349</v>
      </c>
      <c r="G48" s="61">
        <f t="shared" si="2"/>
        <v>-289884561</v>
      </c>
      <c r="H48" s="62">
        <f t="shared" si="2"/>
        <v>-289884561</v>
      </c>
      <c r="I48" s="64">
        <f t="shared" si="2"/>
        <v>99467203</v>
      </c>
      <c r="J48" s="65">
        <f t="shared" si="2"/>
        <v>-223431574</v>
      </c>
      <c r="K48" s="61">
        <f t="shared" si="2"/>
        <v>-230644098</v>
      </c>
      <c r="L48" s="62">
        <f t="shared" si="2"/>
        <v>-242730912</v>
      </c>
    </row>
    <row r="49" spans="1:12" ht="25.5" x14ac:dyDescent="0.25">
      <c r="A49" s="66" t="s">
        <v>64</v>
      </c>
      <c r="B49" s="21" t="s">
        <v>65</v>
      </c>
      <c r="C49" s="34">
        <v>76067933</v>
      </c>
      <c r="D49" s="34">
        <v>82497974</v>
      </c>
      <c r="E49" s="37">
        <v>95028862</v>
      </c>
      <c r="F49" s="39">
        <v>115701651</v>
      </c>
      <c r="G49" s="34">
        <v>128025470</v>
      </c>
      <c r="H49" s="37">
        <v>128025470</v>
      </c>
      <c r="I49" s="41">
        <v>111875227</v>
      </c>
      <c r="J49" s="39">
        <v>94644273</v>
      </c>
      <c r="K49" s="34">
        <v>98997910</v>
      </c>
      <c r="L49" s="37">
        <v>103551818</v>
      </c>
    </row>
    <row r="50" spans="1:12" ht="13.5" x14ac:dyDescent="0.25">
      <c r="A50" s="66" t="s">
        <v>66</v>
      </c>
      <c r="B50" s="21" t="s">
        <v>65</v>
      </c>
      <c r="C50" s="34">
        <v>26041965</v>
      </c>
      <c r="D50" s="34">
        <v>0</v>
      </c>
      <c r="E50" s="37">
        <v>0</v>
      </c>
      <c r="F50" s="38">
        <v>1</v>
      </c>
      <c r="G50" s="34">
        <v>1</v>
      </c>
      <c r="H50" s="37">
        <v>1</v>
      </c>
      <c r="I50" s="41">
        <v>0</v>
      </c>
      <c r="J50" s="39">
        <v>0</v>
      </c>
      <c r="K50" s="34">
        <v>0</v>
      </c>
      <c r="L50" s="37">
        <v>1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68567086</v>
      </c>
      <c r="D51" s="68">
        <f t="shared" si="3"/>
        <v>25702952</v>
      </c>
      <c r="E51" s="69">
        <f t="shared" si="3"/>
        <v>-59872455</v>
      </c>
      <c r="F51" s="70">
        <f t="shared" si="3"/>
        <v>34419303</v>
      </c>
      <c r="G51" s="68">
        <f t="shared" si="3"/>
        <v>-161859090</v>
      </c>
      <c r="H51" s="69">
        <f t="shared" si="3"/>
        <v>-161859090</v>
      </c>
      <c r="I51" s="71">
        <f t="shared" si="3"/>
        <v>211342430</v>
      </c>
      <c r="J51" s="72">
        <f t="shared" si="3"/>
        <v>-128787301</v>
      </c>
      <c r="K51" s="68">
        <f t="shared" si="3"/>
        <v>-131646188</v>
      </c>
      <c r="L51" s="69">
        <f t="shared" si="3"/>
        <v>-139179093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68567086</v>
      </c>
      <c r="D53" s="79">
        <f t="shared" ref="D53:L53" si="4">+D51-D52</f>
        <v>25702952</v>
      </c>
      <c r="E53" s="80">
        <f t="shared" si="4"/>
        <v>-59872455</v>
      </c>
      <c r="F53" s="81">
        <f t="shared" si="4"/>
        <v>34419303</v>
      </c>
      <c r="G53" s="79">
        <f t="shared" si="4"/>
        <v>-161859090</v>
      </c>
      <c r="H53" s="80">
        <f t="shared" si="4"/>
        <v>-161859090</v>
      </c>
      <c r="I53" s="82">
        <f t="shared" si="4"/>
        <v>211342430</v>
      </c>
      <c r="J53" s="83">
        <f t="shared" si="4"/>
        <v>-128787301</v>
      </c>
      <c r="K53" s="79">
        <f t="shared" si="4"/>
        <v>-131646188</v>
      </c>
      <c r="L53" s="80">
        <f t="shared" si="4"/>
        <v>-139179093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68567086</v>
      </c>
      <c r="D56" s="68">
        <f t="shared" ref="D56:L56" si="5">SUM(D53:D55)</f>
        <v>25702952</v>
      </c>
      <c r="E56" s="69">
        <f t="shared" si="5"/>
        <v>-59872455</v>
      </c>
      <c r="F56" s="70">
        <f t="shared" si="5"/>
        <v>34419303</v>
      </c>
      <c r="G56" s="68">
        <f t="shared" si="5"/>
        <v>-161859090</v>
      </c>
      <c r="H56" s="69">
        <f t="shared" si="5"/>
        <v>-161859090</v>
      </c>
      <c r="I56" s="71">
        <f t="shared" si="5"/>
        <v>211342430</v>
      </c>
      <c r="J56" s="72">
        <f t="shared" si="5"/>
        <v>-128787301</v>
      </c>
      <c r="K56" s="68">
        <f t="shared" si="5"/>
        <v>-131646188</v>
      </c>
      <c r="L56" s="69">
        <f t="shared" si="5"/>
        <v>-139179093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68567086</v>
      </c>
      <c r="D59" s="87">
        <f t="shared" ref="D59:L59" si="6">SUM(D56:D58)</f>
        <v>25702952</v>
      </c>
      <c r="E59" s="88">
        <f t="shared" si="6"/>
        <v>-59872455</v>
      </c>
      <c r="F59" s="89">
        <f t="shared" si="6"/>
        <v>34419303</v>
      </c>
      <c r="G59" s="87">
        <f t="shared" si="6"/>
        <v>-161859090</v>
      </c>
      <c r="H59" s="90">
        <f t="shared" si="6"/>
        <v>-161859090</v>
      </c>
      <c r="I59" s="91">
        <f t="shared" si="6"/>
        <v>211342430</v>
      </c>
      <c r="J59" s="92">
        <f t="shared" si="6"/>
        <v>-128787301</v>
      </c>
      <c r="K59" s="87">
        <f t="shared" si="6"/>
        <v>-131646188</v>
      </c>
      <c r="L59" s="88">
        <f t="shared" si="6"/>
        <v>-139179093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9511816</v>
      </c>
      <c r="D6" s="29">
        <v>9684629</v>
      </c>
      <c r="E6" s="30">
        <v>9922864</v>
      </c>
      <c r="F6" s="31">
        <v>12293130</v>
      </c>
      <c r="G6" s="29">
        <v>12293130</v>
      </c>
      <c r="H6" s="32">
        <v>12293130</v>
      </c>
      <c r="I6" s="30">
        <v>9756885</v>
      </c>
      <c r="J6" s="33">
        <v>9211551</v>
      </c>
      <c r="K6" s="29">
        <v>9635317</v>
      </c>
      <c r="L6" s="32">
        <v>10078542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1</v>
      </c>
      <c r="K7" s="29">
        <v>1</v>
      </c>
      <c r="L7" s="32">
        <v>1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-1</v>
      </c>
      <c r="K8" s="29">
        <v>-1</v>
      </c>
      <c r="L8" s="32">
        <v>-1</v>
      </c>
    </row>
    <row r="9" spans="1:12" ht="13.5" x14ac:dyDescent="0.25">
      <c r="A9" s="28" t="s">
        <v>25</v>
      </c>
      <c r="B9" s="21" t="s">
        <v>22</v>
      </c>
      <c r="C9" s="29">
        <v>10827008</v>
      </c>
      <c r="D9" s="29">
        <v>8338298</v>
      </c>
      <c r="E9" s="30">
        <v>4320682</v>
      </c>
      <c r="F9" s="31">
        <v>8489214</v>
      </c>
      <c r="G9" s="29">
        <v>8489214</v>
      </c>
      <c r="H9" s="32">
        <v>8489214</v>
      </c>
      <c r="I9" s="30">
        <v>4221757</v>
      </c>
      <c r="J9" s="33">
        <v>8895957</v>
      </c>
      <c r="K9" s="29">
        <v>9305171</v>
      </c>
      <c r="L9" s="32">
        <v>9733209</v>
      </c>
    </row>
    <row r="10" spans="1:12" ht="13.5" x14ac:dyDescent="0.25">
      <c r="A10" s="28" t="s">
        <v>26</v>
      </c>
      <c r="B10" s="21" t="s">
        <v>19</v>
      </c>
      <c r="C10" s="29">
        <v>576910</v>
      </c>
      <c r="D10" s="29">
        <v>659441</v>
      </c>
      <c r="E10" s="30">
        <v>679698</v>
      </c>
      <c r="F10" s="31">
        <v>907930</v>
      </c>
      <c r="G10" s="29">
        <v>907930</v>
      </c>
      <c r="H10" s="32">
        <v>907930</v>
      </c>
      <c r="I10" s="30">
        <v>890108</v>
      </c>
      <c r="J10" s="33">
        <v>799718</v>
      </c>
      <c r="K10" s="29">
        <v>836505</v>
      </c>
      <c r="L10" s="32">
        <v>874984</v>
      </c>
    </row>
    <row r="11" spans="1:12" ht="13.5" x14ac:dyDescent="0.25">
      <c r="A11" s="28" t="s">
        <v>27</v>
      </c>
      <c r="B11" s="21" t="s">
        <v>19</v>
      </c>
      <c r="C11" s="29">
        <v>155080</v>
      </c>
      <c r="D11" s="29">
        <v>177555</v>
      </c>
      <c r="E11" s="30">
        <v>298460</v>
      </c>
      <c r="F11" s="31">
        <v>315900</v>
      </c>
      <c r="G11" s="29">
        <v>315900</v>
      </c>
      <c r="H11" s="32">
        <v>315900</v>
      </c>
      <c r="I11" s="30">
        <v>218584</v>
      </c>
      <c r="J11" s="33">
        <v>263881</v>
      </c>
      <c r="K11" s="29">
        <v>276019</v>
      </c>
      <c r="L11" s="32">
        <v>288716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5864674</v>
      </c>
      <c r="D13" s="29">
        <v>3352714</v>
      </c>
      <c r="E13" s="30">
        <v>1322978</v>
      </c>
      <c r="F13" s="31">
        <v>1403690</v>
      </c>
      <c r="G13" s="29">
        <v>1403690</v>
      </c>
      <c r="H13" s="32">
        <v>1403690</v>
      </c>
      <c r="I13" s="30">
        <v>1509879</v>
      </c>
      <c r="J13" s="33">
        <v>1718695</v>
      </c>
      <c r="K13" s="29">
        <v>1797755</v>
      </c>
      <c r="L13" s="32">
        <v>1880452</v>
      </c>
    </row>
    <row r="14" spans="1:12" ht="13.5" x14ac:dyDescent="0.25">
      <c r="A14" s="28" t="s">
        <v>30</v>
      </c>
      <c r="B14" s="21" t="s">
        <v>19</v>
      </c>
      <c r="C14" s="29">
        <v>458246</v>
      </c>
      <c r="D14" s="29">
        <v>694387</v>
      </c>
      <c r="E14" s="30">
        <v>1959401</v>
      </c>
      <c r="F14" s="31">
        <v>1200000</v>
      </c>
      <c r="G14" s="29">
        <v>1200000</v>
      </c>
      <c r="H14" s="32">
        <v>1200000</v>
      </c>
      <c r="I14" s="30">
        <v>4392058</v>
      </c>
      <c r="J14" s="33">
        <v>7500001</v>
      </c>
      <c r="K14" s="29">
        <v>7845001</v>
      </c>
      <c r="L14" s="32">
        <v>8205871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43549</v>
      </c>
      <c r="D17" s="34">
        <v>47244</v>
      </c>
      <c r="E17" s="37">
        <v>287795</v>
      </c>
      <c r="F17" s="39">
        <v>437256</v>
      </c>
      <c r="G17" s="34">
        <v>437256</v>
      </c>
      <c r="H17" s="37">
        <v>437256</v>
      </c>
      <c r="I17" s="40">
        <v>560784</v>
      </c>
      <c r="J17" s="39">
        <v>194995</v>
      </c>
      <c r="K17" s="34">
        <v>203965</v>
      </c>
      <c r="L17" s="37">
        <v>213347</v>
      </c>
    </row>
    <row r="18" spans="1:12" ht="13.5" x14ac:dyDescent="0.25">
      <c r="A18" s="28" t="s">
        <v>34</v>
      </c>
      <c r="B18" s="21" t="s">
        <v>19</v>
      </c>
      <c r="C18" s="34">
        <v>155575</v>
      </c>
      <c r="D18" s="34">
        <v>461830</v>
      </c>
      <c r="E18" s="37">
        <v>601336</v>
      </c>
      <c r="F18" s="39">
        <v>558090</v>
      </c>
      <c r="G18" s="34">
        <v>558090</v>
      </c>
      <c r="H18" s="37">
        <v>558090</v>
      </c>
      <c r="I18" s="41">
        <v>522149</v>
      </c>
      <c r="J18" s="39">
        <v>575415</v>
      </c>
      <c r="K18" s="34">
        <v>601884</v>
      </c>
      <c r="L18" s="37">
        <v>629570</v>
      </c>
    </row>
    <row r="19" spans="1:12" ht="13.5" x14ac:dyDescent="0.25">
      <c r="A19" s="28" t="s">
        <v>35</v>
      </c>
      <c r="B19" s="21" t="s">
        <v>19</v>
      </c>
      <c r="C19" s="34">
        <v>101225</v>
      </c>
      <c r="D19" s="34">
        <v>94924</v>
      </c>
      <c r="E19" s="37">
        <v>212312</v>
      </c>
      <c r="F19" s="39">
        <v>250000</v>
      </c>
      <c r="G19" s="34">
        <v>3293000</v>
      </c>
      <c r="H19" s="37">
        <v>3293000</v>
      </c>
      <c r="I19" s="41">
        <v>92712</v>
      </c>
      <c r="J19" s="39">
        <v>340149</v>
      </c>
      <c r="K19" s="34">
        <v>345216</v>
      </c>
      <c r="L19" s="37">
        <v>350514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25202486</v>
      </c>
      <c r="D21" s="34">
        <v>33682245</v>
      </c>
      <c r="E21" s="37">
        <v>36614869</v>
      </c>
      <c r="F21" s="39">
        <v>46569388</v>
      </c>
      <c r="G21" s="34">
        <v>46569388</v>
      </c>
      <c r="H21" s="37">
        <v>46569388</v>
      </c>
      <c r="I21" s="41">
        <v>28825569</v>
      </c>
      <c r="J21" s="39">
        <v>45948077</v>
      </c>
      <c r="K21" s="34">
        <v>48061688</v>
      </c>
      <c r="L21" s="37">
        <v>50272527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2</v>
      </c>
      <c r="K22" s="34">
        <v>2</v>
      </c>
      <c r="L22" s="37">
        <v>2</v>
      </c>
    </row>
    <row r="23" spans="1:12" ht="13.5" x14ac:dyDescent="0.25">
      <c r="A23" s="28" t="s">
        <v>39</v>
      </c>
      <c r="B23" s="21" t="s">
        <v>19</v>
      </c>
      <c r="C23" s="34">
        <v>43300</v>
      </c>
      <c r="D23" s="34">
        <v>19500</v>
      </c>
      <c r="E23" s="37">
        <v>95200</v>
      </c>
      <c r="F23" s="39">
        <v>186591</v>
      </c>
      <c r="G23" s="34">
        <v>186591</v>
      </c>
      <c r="H23" s="37">
        <v>186591</v>
      </c>
      <c r="I23" s="41">
        <v>198947</v>
      </c>
      <c r="J23" s="39">
        <v>391069</v>
      </c>
      <c r="K23" s="34">
        <v>409058</v>
      </c>
      <c r="L23" s="37">
        <v>427875</v>
      </c>
    </row>
    <row r="24" spans="1:12" ht="13.5" x14ac:dyDescent="0.25">
      <c r="A24" s="28" t="s">
        <v>40</v>
      </c>
      <c r="B24" s="21" t="s">
        <v>19</v>
      </c>
      <c r="C24" s="34">
        <v>7903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2</v>
      </c>
      <c r="K24" s="34">
        <v>2</v>
      </c>
      <c r="L24" s="37">
        <v>2</v>
      </c>
    </row>
    <row r="25" spans="1:12" ht="13.5" x14ac:dyDescent="0.25">
      <c r="A25" s="28" t="s">
        <v>41</v>
      </c>
      <c r="B25" s="21" t="s">
        <v>19</v>
      </c>
      <c r="C25" s="34">
        <v>65369207</v>
      </c>
      <c r="D25" s="34">
        <v>53822588</v>
      </c>
      <c r="E25" s="37">
        <v>56742992</v>
      </c>
      <c r="F25" s="39">
        <v>59464619</v>
      </c>
      <c r="G25" s="34">
        <v>59464620</v>
      </c>
      <c r="H25" s="37">
        <v>59464620</v>
      </c>
      <c r="I25" s="41">
        <v>57772303</v>
      </c>
      <c r="J25" s="39">
        <v>59796013</v>
      </c>
      <c r="K25" s="34">
        <v>62401407</v>
      </c>
      <c r="L25" s="37">
        <v>65352649</v>
      </c>
    </row>
    <row r="26" spans="1:12" ht="13.5" x14ac:dyDescent="0.25">
      <c r="A26" s="28" t="s">
        <v>28</v>
      </c>
      <c r="B26" s="21" t="s">
        <v>19</v>
      </c>
      <c r="C26" s="34">
        <v>5161295</v>
      </c>
      <c r="D26" s="34">
        <v>4377795</v>
      </c>
      <c r="E26" s="37">
        <v>6222702</v>
      </c>
      <c r="F26" s="39">
        <v>7009116</v>
      </c>
      <c r="G26" s="34">
        <v>7009116</v>
      </c>
      <c r="H26" s="37">
        <v>7009116</v>
      </c>
      <c r="I26" s="41">
        <v>6612058</v>
      </c>
      <c r="J26" s="39">
        <v>7392763</v>
      </c>
      <c r="K26" s="34">
        <v>7732830</v>
      </c>
      <c r="L26" s="37">
        <v>8088541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-23141</v>
      </c>
      <c r="E29" s="37">
        <v>-64976</v>
      </c>
      <c r="F29" s="39">
        <v>0</v>
      </c>
      <c r="G29" s="34">
        <v>0</v>
      </c>
      <c r="H29" s="37">
        <v>0</v>
      </c>
      <c r="I29" s="41">
        <v>3043000</v>
      </c>
      <c r="J29" s="39">
        <v>3192107</v>
      </c>
      <c r="K29" s="34">
        <v>3338944</v>
      </c>
      <c r="L29" s="37">
        <v>3492535</v>
      </c>
    </row>
    <row r="30" spans="1:12" ht="13.5" x14ac:dyDescent="0.25">
      <c r="A30" s="28" t="s">
        <v>44</v>
      </c>
      <c r="B30" s="21" t="s">
        <v>19</v>
      </c>
      <c r="C30" s="34">
        <v>-1215060</v>
      </c>
      <c r="D30" s="34">
        <v>2694875</v>
      </c>
      <c r="E30" s="37">
        <v>-291857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122263214</v>
      </c>
      <c r="D32" s="52">
        <f t="shared" ref="D32:L32" si="0">SUM(D6:D19)+SUM(D21:D31)</f>
        <v>118084884</v>
      </c>
      <c r="E32" s="53">
        <f t="shared" si="0"/>
        <v>118924456</v>
      </c>
      <c r="F32" s="54">
        <f t="shared" si="0"/>
        <v>139084924</v>
      </c>
      <c r="G32" s="52">
        <f t="shared" si="0"/>
        <v>142127925</v>
      </c>
      <c r="H32" s="55">
        <f t="shared" si="0"/>
        <v>142127925</v>
      </c>
      <c r="I32" s="56">
        <f t="shared" si="0"/>
        <v>118616793</v>
      </c>
      <c r="J32" s="57">
        <f t="shared" si="0"/>
        <v>146220395</v>
      </c>
      <c r="K32" s="52">
        <f t="shared" si="0"/>
        <v>152790764</v>
      </c>
      <c r="L32" s="53">
        <f t="shared" si="0"/>
        <v>159889336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48538608</v>
      </c>
      <c r="D34" s="34">
        <v>45053712</v>
      </c>
      <c r="E34" s="37">
        <v>45219463</v>
      </c>
      <c r="F34" s="38">
        <v>46978923</v>
      </c>
      <c r="G34" s="34">
        <v>46978928</v>
      </c>
      <c r="H34" s="40">
        <v>46978928</v>
      </c>
      <c r="I34" s="41">
        <v>45055060</v>
      </c>
      <c r="J34" s="39">
        <v>51188009</v>
      </c>
      <c r="K34" s="34">
        <v>53542655</v>
      </c>
      <c r="L34" s="37">
        <v>56005602</v>
      </c>
    </row>
    <row r="35" spans="1:12" ht="13.5" x14ac:dyDescent="0.25">
      <c r="A35" s="28" t="s">
        <v>49</v>
      </c>
      <c r="B35" s="21" t="s">
        <v>19</v>
      </c>
      <c r="C35" s="34">
        <v>4553552</v>
      </c>
      <c r="D35" s="34">
        <v>4679755</v>
      </c>
      <c r="E35" s="37">
        <v>4964894</v>
      </c>
      <c r="F35" s="38">
        <v>5525814</v>
      </c>
      <c r="G35" s="34">
        <v>5525814</v>
      </c>
      <c r="H35" s="40">
        <v>5525814</v>
      </c>
      <c r="I35" s="41">
        <v>5492664</v>
      </c>
      <c r="J35" s="39">
        <v>5769989</v>
      </c>
      <c r="K35" s="34">
        <v>6035410</v>
      </c>
      <c r="L35" s="37">
        <v>6313043</v>
      </c>
    </row>
    <row r="36" spans="1:12" ht="13.5" x14ac:dyDescent="0.25">
      <c r="A36" s="28" t="s">
        <v>50</v>
      </c>
      <c r="B36" s="21" t="s">
        <v>22</v>
      </c>
      <c r="C36" s="34">
        <v>10765184</v>
      </c>
      <c r="D36" s="34">
        <v>12218921</v>
      </c>
      <c r="E36" s="37">
        <v>11474250</v>
      </c>
      <c r="F36" s="39">
        <v>12500000</v>
      </c>
      <c r="G36" s="34">
        <v>12500000</v>
      </c>
      <c r="H36" s="37">
        <v>12500000</v>
      </c>
      <c r="I36" s="41">
        <v>12706540</v>
      </c>
      <c r="J36" s="39">
        <v>13112500</v>
      </c>
      <c r="K36" s="34">
        <v>13715675</v>
      </c>
      <c r="L36" s="37">
        <v>14346596</v>
      </c>
    </row>
    <row r="37" spans="1:12" ht="13.5" x14ac:dyDescent="0.25">
      <c r="A37" s="28" t="s">
        <v>51</v>
      </c>
      <c r="B37" s="21" t="s">
        <v>52</v>
      </c>
      <c r="C37" s="34">
        <v>307983</v>
      </c>
      <c r="D37" s="34">
        <v>250986</v>
      </c>
      <c r="E37" s="37">
        <v>368409</v>
      </c>
      <c r="F37" s="39">
        <v>2180000</v>
      </c>
      <c r="G37" s="34">
        <v>2185000</v>
      </c>
      <c r="H37" s="37">
        <v>2185000</v>
      </c>
      <c r="I37" s="41">
        <v>772189</v>
      </c>
      <c r="J37" s="39">
        <v>3145515</v>
      </c>
      <c r="K37" s="34">
        <v>3219615</v>
      </c>
      <c r="L37" s="37">
        <v>3297126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11653124</v>
      </c>
      <c r="D39" s="34">
        <v>13077699</v>
      </c>
      <c r="E39" s="37">
        <v>14702803</v>
      </c>
      <c r="F39" s="39">
        <v>13299528</v>
      </c>
      <c r="G39" s="34">
        <v>13299528</v>
      </c>
      <c r="H39" s="37">
        <v>13299528</v>
      </c>
      <c r="I39" s="41">
        <v>12193018</v>
      </c>
      <c r="J39" s="39">
        <v>14660884</v>
      </c>
      <c r="K39" s="34">
        <v>15335285</v>
      </c>
      <c r="L39" s="37">
        <v>16040707</v>
      </c>
    </row>
    <row r="40" spans="1:12" ht="13.5" x14ac:dyDescent="0.25">
      <c r="A40" s="28" t="s">
        <v>28</v>
      </c>
      <c r="B40" s="21" t="s">
        <v>19</v>
      </c>
      <c r="C40" s="34">
        <v>1907975</v>
      </c>
      <c r="D40" s="34">
        <v>1433819</v>
      </c>
      <c r="E40" s="37">
        <v>1253021</v>
      </c>
      <c r="F40" s="38">
        <v>280000</v>
      </c>
      <c r="G40" s="34">
        <v>280000</v>
      </c>
      <c r="H40" s="40">
        <v>280000</v>
      </c>
      <c r="I40" s="41">
        <v>4676250</v>
      </c>
      <c r="J40" s="39">
        <v>60001</v>
      </c>
      <c r="K40" s="34">
        <v>62761</v>
      </c>
      <c r="L40" s="37">
        <v>65648</v>
      </c>
    </row>
    <row r="41" spans="1:12" ht="13.5" x14ac:dyDescent="0.25">
      <c r="A41" s="28" t="s">
        <v>56</v>
      </c>
      <c r="B41" s="21" t="s">
        <v>19</v>
      </c>
      <c r="C41" s="34">
        <v>6103848</v>
      </c>
      <c r="D41" s="34">
        <v>7868879</v>
      </c>
      <c r="E41" s="37">
        <v>5056696</v>
      </c>
      <c r="F41" s="38">
        <v>11186000</v>
      </c>
      <c r="G41" s="34">
        <v>11146000</v>
      </c>
      <c r="H41" s="40">
        <v>11146000</v>
      </c>
      <c r="I41" s="41">
        <v>6594505</v>
      </c>
      <c r="J41" s="39">
        <v>9571655</v>
      </c>
      <c r="K41" s="34">
        <v>9991038</v>
      </c>
      <c r="L41" s="37">
        <v>10450623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156451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29107275</v>
      </c>
      <c r="D43" s="34">
        <v>19553381</v>
      </c>
      <c r="E43" s="37">
        <v>11389552</v>
      </c>
      <c r="F43" s="38">
        <v>9000000</v>
      </c>
      <c r="G43" s="34">
        <v>8900000</v>
      </c>
      <c r="H43" s="40">
        <v>8900000</v>
      </c>
      <c r="I43" s="41">
        <v>14902843</v>
      </c>
      <c r="J43" s="39">
        <v>5500012</v>
      </c>
      <c r="K43" s="34">
        <v>5753012</v>
      </c>
      <c r="L43" s="37">
        <v>6017650</v>
      </c>
    </row>
    <row r="44" spans="1:12" ht="13.5" x14ac:dyDescent="0.25">
      <c r="A44" s="28" t="s">
        <v>59</v>
      </c>
      <c r="B44" s="21" t="s">
        <v>19</v>
      </c>
      <c r="C44" s="34">
        <v>16036572</v>
      </c>
      <c r="D44" s="34">
        <v>15954631</v>
      </c>
      <c r="E44" s="37">
        <v>16317903</v>
      </c>
      <c r="F44" s="39">
        <v>19303123</v>
      </c>
      <c r="G44" s="34">
        <v>19448123</v>
      </c>
      <c r="H44" s="37">
        <v>19448123</v>
      </c>
      <c r="I44" s="41">
        <v>15237369</v>
      </c>
      <c r="J44" s="39">
        <v>22671017</v>
      </c>
      <c r="K44" s="34">
        <v>23537802</v>
      </c>
      <c r="L44" s="37">
        <v>24486321</v>
      </c>
    </row>
    <row r="45" spans="1:12" ht="13.5" x14ac:dyDescent="0.25">
      <c r="A45" s="28" t="s">
        <v>60</v>
      </c>
      <c r="B45" s="21" t="s">
        <v>19</v>
      </c>
      <c r="C45" s="34">
        <v>1238966</v>
      </c>
      <c r="D45" s="34">
        <v>1913739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130213087</v>
      </c>
      <c r="D47" s="52">
        <f t="shared" ref="D47:L47" si="1">SUM(D34:D46)</f>
        <v>122005522</v>
      </c>
      <c r="E47" s="53">
        <f t="shared" si="1"/>
        <v>110903442</v>
      </c>
      <c r="F47" s="54">
        <f t="shared" si="1"/>
        <v>120253388</v>
      </c>
      <c r="G47" s="52">
        <f t="shared" si="1"/>
        <v>120263393</v>
      </c>
      <c r="H47" s="53">
        <f t="shared" si="1"/>
        <v>120263393</v>
      </c>
      <c r="I47" s="56">
        <f t="shared" si="1"/>
        <v>117630438</v>
      </c>
      <c r="J47" s="57">
        <f t="shared" si="1"/>
        <v>125679582</v>
      </c>
      <c r="K47" s="52">
        <f t="shared" si="1"/>
        <v>131193253</v>
      </c>
      <c r="L47" s="53">
        <f t="shared" si="1"/>
        <v>137023316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-7949873</v>
      </c>
      <c r="D48" s="61">
        <f t="shared" si="2"/>
        <v>-3920638</v>
      </c>
      <c r="E48" s="62">
        <f t="shared" si="2"/>
        <v>8021014</v>
      </c>
      <c r="F48" s="63">
        <f t="shared" si="2"/>
        <v>18831536</v>
      </c>
      <c r="G48" s="61">
        <f t="shared" si="2"/>
        <v>21864532</v>
      </c>
      <c r="H48" s="62">
        <f t="shared" si="2"/>
        <v>21864532</v>
      </c>
      <c r="I48" s="64">
        <f t="shared" si="2"/>
        <v>986355</v>
      </c>
      <c r="J48" s="65">
        <f t="shared" si="2"/>
        <v>20540813</v>
      </c>
      <c r="K48" s="61">
        <f t="shared" si="2"/>
        <v>21597511</v>
      </c>
      <c r="L48" s="62">
        <f t="shared" si="2"/>
        <v>22866020</v>
      </c>
    </row>
    <row r="49" spans="1:12" ht="25.5" x14ac:dyDescent="0.25">
      <c r="A49" s="66" t="s">
        <v>64</v>
      </c>
      <c r="B49" s="21" t="s">
        <v>65</v>
      </c>
      <c r="C49" s="34">
        <v>15979264</v>
      </c>
      <c r="D49" s="34">
        <v>23250208</v>
      </c>
      <c r="E49" s="37">
        <v>31813651</v>
      </c>
      <c r="F49" s="39">
        <v>46557000</v>
      </c>
      <c r="G49" s="34">
        <v>47355153</v>
      </c>
      <c r="H49" s="37">
        <v>47355153</v>
      </c>
      <c r="I49" s="41">
        <v>25934907</v>
      </c>
      <c r="J49" s="39">
        <v>47356005</v>
      </c>
      <c r="K49" s="34">
        <v>43803061</v>
      </c>
      <c r="L49" s="37">
        <v>44782042</v>
      </c>
    </row>
    <row r="50" spans="1:12" ht="13.5" x14ac:dyDescent="0.25">
      <c r="A50" s="66" t="s">
        <v>66</v>
      </c>
      <c r="B50" s="21" t="s">
        <v>65</v>
      </c>
      <c r="C50" s="34">
        <v>416000</v>
      </c>
      <c r="D50" s="34">
        <v>7902566</v>
      </c>
      <c r="E50" s="37">
        <v>3023969</v>
      </c>
      <c r="F50" s="38">
        <v>66677000</v>
      </c>
      <c r="G50" s="34">
        <v>66677000</v>
      </c>
      <c r="H50" s="37">
        <v>66677000</v>
      </c>
      <c r="I50" s="41">
        <v>13750329</v>
      </c>
      <c r="J50" s="39">
        <v>2</v>
      </c>
      <c r="K50" s="34">
        <v>2</v>
      </c>
      <c r="L50" s="37">
        <v>2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8445391</v>
      </c>
      <c r="D51" s="68">
        <f t="shared" si="3"/>
        <v>27232136</v>
      </c>
      <c r="E51" s="69">
        <f t="shared" si="3"/>
        <v>42858634</v>
      </c>
      <c r="F51" s="70">
        <f t="shared" si="3"/>
        <v>132065536</v>
      </c>
      <c r="G51" s="68">
        <f t="shared" si="3"/>
        <v>135896685</v>
      </c>
      <c r="H51" s="69">
        <f t="shared" si="3"/>
        <v>135896685</v>
      </c>
      <c r="I51" s="71">
        <f t="shared" si="3"/>
        <v>40671591</v>
      </c>
      <c r="J51" s="72">
        <f t="shared" si="3"/>
        <v>67896820</v>
      </c>
      <c r="K51" s="68">
        <f t="shared" si="3"/>
        <v>65400574</v>
      </c>
      <c r="L51" s="69">
        <f t="shared" si="3"/>
        <v>67648064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8445391</v>
      </c>
      <c r="D53" s="79">
        <f t="shared" ref="D53:L53" si="4">+D51-D52</f>
        <v>27232136</v>
      </c>
      <c r="E53" s="80">
        <f t="shared" si="4"/>
        <v>42858634</v>
      </c>
      <c r="F53" s="81">
        <f t="shared" si="4"/>
        <v>132065536</v>
      </c>
      <c r="G53" s="79">
        <f t="shared" si="4"/>
        <v>135896685</v>
      </c>
      <c r="H53" s="80">
        <f t="shared" si="4"/>
        <v>135896685</v>
      </c>
      <c r="I53" s="82">
        <f t="shared" si="4"/>
        <v>40671591</v>
      </c>
      <c r="J53" s="83">
        <f t="shared" si="4"/>
        <v>67896820</v>
      </c>
      <c r="K53" s="79">
        <f t="shared" si="4"/>
        <v>65400574</v>
      </c>
      <c r="L53" s="80">
        <f t="shared" si="4"/>
        <v>67648064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8445391</v>
      </c>
      <c r="D56" s="68">
        <f t="shared" ref="D56:L56" si="5">SUM(D53:D55)</f>
        <v>27232136</v>
      </c>
      <c r="E56" s="69">
        <f t="shared" si="5"/>
        <v>42858634</v>
      </c>
      <c r="F56" s="70">
        <f t="shared" si="5"/>
        <v>132065536</v>
      </c>
      <c r="G56" s="68">
        <f t="shared" si="5"/>
        <v>135896685</v>
      </c>
      <c r="H56" s="69">
        <f t="shared" si="5"/>
        <v>135896685</v>
      </c>
      <c r="I56" s="71">
        <f t="shared" si="5"/>
        <v>40671591</v>
      </c>
      <c r="J56" s="72">
        <f t="shared" si="5"/>
        <v>67896820</v>
      </c>
      <c r="K56" s="68">
        <f t="shared" si="5"/>
        <v>65400574</v>
      </c>
      <c r="L56" s="69">
        <f t="shared" si="5"/>
        <v>67648064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8445391</v>
      </c>
      <c r="D59" s="87">
        <f t="shared" ref="D59:L59" si="6">SUM(D56:D58)</f>
        <v>27232136</v>
      </c>
      <c r="E59" s="88">
        <f t="shared" si="6"/>
        <v>42858634</v>
      </c>
      <c r="F59" s="89">
        <f t="shared" si="6"/>
        <v>132065536</v>
      </c>
      <c r="G59" s="87">
        <f t="shared" si="6"/>
        <v>135896685</v>
      </c>
      <c r="H59" s="90">
        <f t="shared" si="6"/>
        <v>135896685</v>
      </c>
      <c r="I59" s="91">
        <f t="shared" si="6"/>
        <v>40671591</v>
      </c>
      <c r="J59" s="92">
        <f t="shared" si="6"/>
        <v>67896820</v>
      </c>
      <c r="K59" s="87">
        <f t="shared" si="6"/>
        <v>65400574</v>
      </c>
      <c r="L59" s="88">
        <f t="shared" si="6"/>
        <v>67648064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37467408</v>
      </c>
      <c r="D6" s="29">
        <v>38857440</v>
      </c>
      <c r="E6" s="30">
        <v>35562337</v>
      </c>
      <c r="F6" s="31">
        <v>41673528</v>
      </c>
      <c r="G6" s="29">
        <v>45307048</v>
      </c>
      <c r="H6" s="32">
        <v>45307048</v>
      </c>
      <c r="I6" s="30">
        <v>46882092</v>
      </c>
      <c r="J6" s="33">
        <v>49465471</v>
      </c>
      <c r="K6" s="29">
        <v>52433399</v>
      </c>
      <c r="L6" s="32">
        <v>55579403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11980144</v>
      </c>
      <c r="D9" s="29">
        <v>10855559</v>
      </c>
      <c r="E9" s="30">
        <v>11106980</v>
      </c>
      <c r="F9" s="31">
        <v>12320100</v>
      </c>
      <c r="G9" s="29">
        <v>12706943</v>
      </c>
      <c r="H9" s="32">
        <v>12706943</v>
      </c>
      <c r="I9" s="30">
        <v>11558279</v>
      </c>
      <c r="J9" s="33">
        <v>13469360</v>
      </c>
      <c r="K9" s="29">
        <v>14277521</v>
      </c>
      <c r="L9" s="32">
        <v>15134172</v>
      </c>
    </row>
    <row r="10" spans="1:12" ht="13.5" x14ac:dyDescent="0.25">
      <c r="A10" s="28" t="s">
        <v>26</v>
      </c>
      <c r="B10" s="21" t="s">
        <v>19</v>
      </c>
      <c r="C10" s="29">
        <v>541109</v>
      </c>
      <c r="D10" s="29">
        <v>5051750</v>
      </c>
      <c r="E10" s="30">
        <v>5354512</v>
      </c>
      <c r="F10" s="31">
        <v>5633992</v>
      </c>
      <c r="G10" s="29">
        <v>5840511</v>
      </c>
      <c r="H10" s="32">
        <v>5840511</v>
      </c>
      <c r="I10" s="30">
        <v>5759110</v>
      </c>
      <c r="J10" s="33">
        <v>6184943</v>
      </c>
      <c r="K10" s="29">
        <v>6548030</v>
      </c>
      <c r="L10" s="32">
        <v>6931935</v>
      </c>
    </row>
    <row r="11" spans="1:12" ht="13.5" x14ac:dyDescent="0.25">
      <c r="A11" s="28" t="s">
        <v>27</v>
      </c>
      <c r="B11" s="21" t="s">
        <v>19</v>
      </c>
      <c r="C11" s="29">
        <v>1282403</v>
      </c>
      <c r="D11" s="29">
        <v>985818</v>
      </c>
      <c r="E11" s="30">
        <v>1266221</v>
      </c>
      <c r="F11" s="31">
        <v>1828785</v>
      </c>
      <c r="G11" s="29">
        <v>1828785</v>
      </c>
      <c r="H11" s="32">
        <v>1828785</v>
      </c>
      <c r="I11" s="30">
        <v>1220745</v>
      </c>
      <c r="J11" s="33">
        <v>1918395</v>
      </c>
      <c r="K11" s="29">
        <v>2006642</v>
      </c>
      <c r="L11" s="32">
        <v>2096941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3083889</v>
      </c>
      <c r="D13" s="29">
        <v>4085629</v>
      </c>
      <c r="E13" s="30">
        <v>5437693</v>
      </c>
      <c r="F13" s="31">
        <v>5531040</v>
      </c>
      <c r="G13" s="29">
        <v>7338273</v>
      </c>
      <c r="H13" s="32">
        <v>7338273</v>
      </c>
      <c r="I13" s="30">
        <v>7704054</v>
      </c>
      <c r="J13" s="33">
        <v>7778570</v>
      </c>
      <c r="K13" s="29">
        <v>8245284</v>
      </c>
      <c r="L13" s="32">
        <v>8740000</v>
      </c>
    </row>
    <row r="14" spans="1:12" ht="13.5" x14ac:dyDescent="0.25">
      <c r="A14" s="28" t="s">
        <v>30</v>
      </c>
      <c r="B14" s="21" t="s">
        <v>19</v>
      </c>
      <c r="C14" s="29">
        <v>1001492</v>
      </c>
      <c r="D14" s="29">
        <v>366008</v>
      </c>
      <c r="E14" s="30">
        <v>1613439</v>
      </c>
      <c r="F14" s="31">
        <v>1158300</v>
      </c>
      <c r="G14" s="29">
        <v>3710297</v>
      </c>
      <c r="H14" s="32">
        <v>3710297</v>
      </c>
      <c r="I14" s="30">
        <v>2912445</v>
      </c>
      <c r="J14" s="33">
        <v>3892102</v>
      </c>
      <c r="K14" s="29">
        <v>4071138</v>
      </c>
      <c r="L14" s="32">
        <v>4254339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122699</v>
      </c>
      <c r="D17" s="34">
        <v>150622</v>
      </c>
      <c r="E17" s="37">
        <v>220733</v>
      </c>
      <c r="F17" s="39">
        <v>195858</v>
      </c>
      <c r="G17" s="34">
        <v>347258</v>
      </c>
      <c r="H17" s="37">
        <v>347258</v>
      </c>
      <c r="I17" s="40">
        <v>245964</v>
      </c>
      <c r="J17" s="39">
        <v>365640</v>
      </c>
      <c r="K17" s="34">
        <v>384304</v>
      </c>
      <c r="L17" s="37">
        <v>403693</v>
      </c>
    </row>
    <row r="18" spans="1:12" ht="13.5" x14ac:dyDescent="0.25">
      <c r="A18" s="28" t="s">
        <v>34</v>
      </c>
      <c r="B18" s="21" t="s">
        <v>19</v>
      </c>
      <c r="C18" s="34">
        <v>2499629</v>
      </c>
      <c r="D18" s="34">
        <v>1853718</v>
      </c>
      <c r="E18" s="37">
        <v>2349252</v>
      </c>
      <c r="F18" s="39">
        <v>2251676</v>
      </c>
      <c r="G18" s="34">
        <v>2922354</v>
      </c>
      <c r="H18" s="37">
        <v>2922354</v>
      </c>
      <c r="I18" s="41">
        <v>2335611</v>
      </c>
      <c r="J18" s="39">
        <v>3065550</v>
      </c>
      <c r="K18" s="34">
        <v>3206565</v>
      </c>
      <c r="L18" s="37">
        <v>3350860</v>
      </c>
    </row>
    <row r="19" spans="1:12" ht="13.5" x14ac:dyDescent="0.25">
      <c r="A19" s="28" t="s">
        <v>35</v>
      </c>
      <c r="B19" s="21" t="s">
        <v>19</v>
      </c>
      <c r="C19" s="34">
        <v>1676284</v>
      </c>
      <c r="D19" s="34">
        <v>38398</v>
      </c>
      <c r="E19" s="37">
        <v>1609990</v>
      </c>
      <c r="F19" s="39">
        <v>666549</v>
      </c>
      <c r="G19" s="34">
        <v>126883</v>
      </c>
      <c r="H19" s="37">
        <v>126883</v>
      </c>
      <c r="I19" s="41">
        <v>3600</v>
      </c>
      <c r="J19" s="39">
        <v>133211</v>
      </c>
      <c r="K19" s="34">
        <v>139486</v>
      </c>
      <c r="L19" s="37">
        <v>151999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20575852</v>
      </c>
      <c r="D21" s="34">
        <v>22178071</v>
      </c>
      <c r="E21" s="37">
        <v>23330964</v>
      </c>
      <c r="F21" s="39">
        <v>24424282</v>
      </c>
      <c r="G21" s="34">
        <v>24424282</v>
      </c>
      <c r="H21" s="37">
        <v>24424282</v>
      </c>
      <c r="I21" s="41">
        <v>24168886</v>
      </c>
      <c r="J21" s="39">
        <v>26745685</v>
      </c>
      <c r="K21" s="34">
        <v>29334761</v>
      </c>
      <c r="L21" s="37">
        <v>32226835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5826</v>
      </c>
      <c r="D23" s="34">
        <v>12024</v>
      </c>
      <c r="E23" s="37">
        <v>19583</v>
      </c>
      <c r="F23" s="39">
        <v>27378</v>
      </c>
      <c r="G23" s="34">
        <v>27378</v>
      </c>
      <c r="H23" s="37">
        <v>27378</v>
      </c>
      <c r="I23" s="41">
        <v>12218</v>
      </c>
      <c r="J23" s="39">
        <v>28720</v>
      </c>
      <c r="K23" s="34">
        <v>30040</v>
      </c>
      <c r="L23" s="37">
        <v>31392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144141371</v>
      </c>
      <c r="D25" s="34">
        <v>121775649</v>
      </c>
      <c r="E25" s="37">
        <v>130053799</v>
      </c>
      <c r="F25" s="39">
        <v>138419546</v>
      </c>
      <c r="G25" s="34">
        <v>138309246</v>
      </c>
      <c r="H25" s="37">
        <v>138309246</v>
      </c>
      <c r="I25" s="41">
        <v>138220931</v>
      </c>
      <c r="J25" s="39">
        <v>145504900</v>
      </c>
      <c r="K25" s="34">
        <v>142475050</v>
      </c>
      <c r="L25" s="37">
        <v>137419900</v>
      </c>
    </row>
    <row r="26" spans="1:12" ht="13.5" x14ac:dyDescent="0.25">
      <c r="A26" s="28" t="s">
        <v>28</v>
      </c>
      <c r="B26" s="21" t="s">
        <v>19</v>
      </c>
      <c r="C26" s="34">
        <v>3487294</v>
      </c>
      <c r="D26" s="34">
        <v>4096189</v>
      </c>
      <c r="E26" s="37">
        <v>5900418</v>
      </c>
      <c r="F26" s="39">
        <v>6318000</v>
      </c>
      <c r="G26" s="34">
        <v>7188528</v>
      </c>
      <c r="H26" s="37">
        <v>7188528</v>
      </c>
      <c r="I26" s="41">
        <v>7473562</v>
      </c>
      <c r="J26" s="39">
        <v>7619840</v>
      </c>
      <c r="K26" s="34">
        <v>8077030</v>
      </c>
      <c r="L26" s="37">
        <v>8561652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802832</v>
      </c>
      <c r="D30" s="34">
        <v>945891</v>
      </c>
      <c r="E30" s="37">
        <v>1207943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228668232</v>
      </c>
      <c r="D32" s="52">
        <f t="shared" ref="D32:L32" si="0">SUM(D6:D19)+SUM(D21:D31)</f>
        <v>211252766</v>
      </c>
      <c r="E32" s="53">
        <f t="shared" si="0"/>
        <v>225033864</v>
      </c>
      <c r="F32" s="54">
        <f t="shared" si="0"/>
        <v>240449034</v>
      </c>
      <c r="G32" s="52">
        <f t="shared" si="0"/>
        <v>250077786</v>
      </c>
      <c r="H32" s="55">
        <f t="shared" si="0"/>
        <v>250077786</v>
      </c>
      <c r="I32" s="56">
        <f t="shared" si="0"/>
        <v>248497497</v>
      </c>
      <c r="J32" s="57">
        <f t="shared" si="0"/>
        <v>266172387</v>
      </c>
      <c r="K32" s="52">
        <f t="shared" si="0"/>
        <v>271229250</v>
      </c>
      <c r="L32" s="53">
        <f t="shared" si="0"/>
        <v>274883121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132726199</v>
      </c>
      <c r="D34" s="34">
        <v>123338908</v>
      </c>
      <c r="E34" s="37">
        <v>135383396</v>
      </c>
      <c r="F34" s="38">
        <v>134985030</v>
      </c>
      <c r="G34" s="34">
        <v>134985030</v>
      </c>
      <c r="H34" s="40">
        <v>134985030</v>
      </c>
      <c r="I34" s="41">
        <v>136671727</v>
      </c>
      <c r="J34" s="39">
        <v>141493420</v>
      </c>
      <c r="K34" s="34">
        <v>147978072</v>
      </c>
      <c r="L34" s="37">
        <v>154574725</v>
      </c>
    </row>
    <row r="35" spans="1:12" ht="13.5" x14ac:dyDescent="0.25">
      <c r="A35" s="28" t="s">
        <v>49</v>
      </c>
      <c r="B35" s="21" t="s">
        <v>19</v>
      </c>
      <c r="C35" s="34">
        <v>11598706</v>
      </c>
      <c r="D35" s="34">
        <v>11532567</v>
      </c>
      <c r="E35" s="37">
        <v>13662315</v>
      </c>
      <c r="F35" s="38">
        <v>14328580</v>
      </c>
      <c r="G35" s="34">
        <v>14328580</v>
      </c>
      <c r="H35" s="40">
        <v>14328580</v>
      </c>
      <c r="I35" s="41">
        <v>13595251</v>
      </c>
      <c r="J35" s="39">
        <v>15030680</v>
      </c>
      <c r="K35" s="34">
        <v>15722092</v>
      </c>
      <c r="L35" s="37">
        <v>16429587</v>
      </c>
    </row>
    <row r="36" spans="1:12" ht="13.5" x14ac:dyDescent="0.25">
      <c r="A36" s="28" t="s">
        <v>50</v>
      </c>
      <c r="B36" s="21" t="s">
        <v>22</v>
      </c>
      <c r="C36" s="34">
        <v>35883789</v>
      </c>
      <c r="D36" s="34">
        <v>42657682</v>
      </c>
      <c r="E36" s="37">
        <v>43193741</v>
      </c>
      <c r="F36" s="39">
        <v>51432794</v>
      </c>
      <c r="G36" s="34">
        <v>51432794</v>
      </c>
      <c r="H36" s="37">
        <v>51432794</v>
      </c>
      <c r="I36" s="41">
        <v>41410520</v>
      </c>
      <c r="J36" s="39">
        <v>57964760</v>
      </c>
      <c r="K36" s="34">
        <v>60631140</v>
      </c>
      <c r="L36" s="37">
        <v>63359540</v>
      </c>
    </row>
    <row r="37" spans="1:12" ht="13.5" x14ac:dyDescent="0.25">
      <c r="A37" s="28" t="s">
        <v>51</v>
      </c>
      <c r="B37" s="21" t="s">
        <v>52</v>
      </c>
      <c r="C37" s="34">
        <v>304038</v>
      </c>
      <c r="D37" s="34">
        <v>403572</v>
      </c>
      <c r="E37" s="37">
        <v>174048</v>
      </c>
      <c r="F37" s="39">
        <v>247100</v>
      </c>
      <c r="G37" s="34">
        <v>247100</v>
      </c>
      <c r="H37" s="37">
        <v>247100</v>
      </c>
      <c r="I37" s="41">
        <v>146691</v>
      </c>
      <c r="J37" s="39">
        <v>453100</v>
      </c>
      <c r="K37" s="34">
        <v>265327</v>
      </c>
      <c r="L37" s="37">
        <v>272723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27000000</v>
      </c>
      <c r="G38" s="34">
        <v>27000000</v>
      </c>
      <c r="H38" s="40">
        <v>27000000</v>
      </c>
      <c r="I38" s="41">
        <v>0</v>
      </c>
      <c r="J38" s="39">
        <v>26000000</v>
      </c>
      <c r="K38" s="34">
        <v>25500000</v>
      </c>
      <c r="L38" s="37">
        <v>25000000</v>
      </c>
    </row>
    <row r="39" spans="1:12" ht="13.5" x14ac:dyDescent="0.25">
      <c r="A39" s="28" t="s">
        <v>55</v>
      </c>
      <c r="B39" s="21" t="s">
        <v>19</v>
      </c>
      <c r="C39" s="34">
        <v>25570250</v>
      </c>
      <c r="D39" s="34">
        <v>26048858</v>
      </c>
      <c r="E39" s="37">
        <v>25857789</v>
      </c>
      <c r="F39" s="39">
        <v>26000000</v>
      </c>
      <c r="G39" s="34">
        <v>26000000</v>
      </c>
      <c r="H39" s="37">
        <v>26000000</v>
      </c>
      <c r="I39" s="41">
        <v>0</v>
      </c>
      <c r="J39" s="39">
        <v>24185885</v>
      </c>
      <c r="K39" s="34">
        <v>24703748</v>
      </c>
      <c r="L39" s="37">
        <v>26894983</v>
      </c>
    </row>
    <row r="40" spans="1:12" ht="13.5" x14ac:dyDescent="0.25">
      <c r="A40" s="28" t="s">
        <v>28</v>
      </c>
      <c r="B40" s="21" t="s">
        <v>19</v>
      </c>
      <c r="C40" s="34">
        <v>3801999</v>
      </c>
      <c r="D40" s="34">
        <v>2535798</v>
      </c>
      <c r="E40" s="37">
        <v>10047463</v>
      </c>
      <c r="F40" s="38">
        <v>4500000</v>
      </c>
      <c r="G40" s="34">
        <v>14154751</v>
      </c>
      <c r="H40" s="40">
        <v>14154751</v>
      </c>
      <c r="I40" s="41">
        <v>-4287579</v>
      </c>
      <c r="J40" s="39">
        <v>3000000</v>
      </c>
      <c r="K40" s="34">
        <v>3150000</v>
      </c>
      <c r="L40" s="37">
        <v>2150000</v>
      </c>
    </row>
    <row r="41" spans="1:12" ht="13.5" x14ac:dyDescent="0.25">
      <c r="A41" s="28" t="s">
        <v>56</v>
      </c>
      <c r="B41" s="21" t="s">
        <v>19</v>
      </c>
      <c r="C41" s="34">
        <v>16220630</v>
      </c>
      <c r="D41" s="34">
        <v>12709801</v>
      </c>
      <c r="E41" s="37">
        <v>14237970</v>
      </c>
      <c r="F41" s="38">
        <v>18230000</v>
      </c>
      <c r="G41" s="34">
        <v>18355700</v>
      </c>
      <c r="H41" s="40">
        <v>18355700</v>
      </c>
      <c r="I41" s="41">
        <v>12884147</v>
      </c>
      <c r="J41" s="39">
        <v>17491000</v>
      </c>
      <c r="K41" s="34">
        <v>14301076</v>
      </c>
      <c r="L41" s="37">
        <v>7915800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10000</v>
      </c>
      <c r="F42" s="39">
        <v>0</v>
      </c>
      <c r="G42" s="34">
        <v>0</v>
      </c>
      <c r="H42" s="37">
        <v>0</v>
      </c>
      <c r="I42" s="41">
        <v>10000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26485046</v>
      </c>
      <c r="D43" s="34">
        <v>-7489041</v>
      </c>
      <c r="E43" s="37">
        <v>29141767</v>
      </c>
      <c r="F43" s="38">
        <v>0</v>
      </c>
      <c r="G43" s="34">
        <v>0</v>
      </c>
      <c r="H43" s="40">
        <v>0</v>
      </c>
      <c r="I43" s="41">
        <v>2012662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21712556</v>
      </c>
      <c r="D44" s="34">
        <v>22537852</v>
      </c>
      <c r="E44" s="37">
        <v>26157322</v>
      </c>
      <c r="F44" s="39">
        <v>28814550</v>
      </c>
      <c r="G44" s="34">
        <v>23136935</v>
      </c>
      <c r="H44" s="37">
        <v>23136935</v>
      </c>
      <c r="I44" s="41">
        <v>17175100</v>
      </c>
      <c r="J44" s="39">
        <v>22958249</v>
      </c>
      <c r="K44" s="34">
        <v>19243894</v>
      </c>
      <c r="L44" s="37">
        <v>16916974</v>
      </c>
    </row>
    <row r="45" spans="1:12" ht="13.5" x14ac:dyDescent="0.25">
      <c r="A45" s="28" t="s">
        <v>60</v>
      </c>
      <c r="B45" s="21" t="s">
        <v>19</v>
      </c>
      <c r="C45" s="34">
        <v>1661810</v>
      </c>
      <c r="D45" s="34">
        <v>-40457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196479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275965023</v>
      </c>
      <c r="D47" s="52">
        <f t="shared" ref="D47:L47" si="1">SUM(D34:D46)</f>
        <v>234235540</v>
      </c>
      <c r="E47" s="53">
        <f t="shared" si="1"/>
        <v>298062290</v>
      </c>
      <c r="F47" s="54">
        <f t="shared" si="1"/>
        <v>305538054</v>
      </c>
      <c r="G47" s="52">
        <f t="shared" si="1"/>
        <v>309640890</v>
      </c>
      <c r="H47" s="53">
        <f t="shared" si="1"/>
        <v>309640890</v>
      </c>
      <c r="I47" s="56">
        <f t="shared" si="1"/>
        <v>219618519</v>
      </c>
      <c r="J47" s="57">
        <f t="shared" si="1"/>
        <v>308577094</v>
      </c>
      <c r="K47" s="52">
        <f t="shared" si="1"/>
        <v>311495349</v>
      </c>
      <c r="L47" s="53">
        <f t="shared" si="1"/>
        <v>313514332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-47296791</v>
      </c>
      <c r="D48" s="61">
        <f t="shared" si="2"/>
        <v>-22982774</v>
      </c>
      <c r="E48" s="62">
        <f t="shared" si="2"/>
        <v>-73028426</v>
      </c>
      <c r="F48" s="63">
        <f t="shared" si="2"/>
        <v>-65089020</v>
      </c>
      <c r="G48" s="61">
        <f t="shared" si="2"/>
        <v>-59563104</v>
      </c>
      <c r="H48" s="62">
        <f t="shared" si="2"/>
        <v>-59563104</v>
      </c>
      <c r="I48" s="64">
        <f t="shared" si="2"/>
        <v>28878978</v>
      </c>
      <c r="J48" s="65">
        <f t="shared" si="2"/>
        <v>-42404707</v>
      </c>
      <c r="K48" s="61">
        <f t="shared" si="2"/>
        <v>-40266099</v>
      </c>
      <c r="L48" s="62">
        <f t="shared" si="2"/>
        <v>-38631211</v>
      </c>
    </row>
    <row r="49" spans="1:12" ht="25.5" x14ac:dyDescent="0.25">
      <c r="A49" s="66" t="s">
        <v>64</v>
      </c>
      <c r="B49" s="21" t="s">
        <v>65</v>
      </c>
      <c r="C49" s="34">
        <v>52931903</v>
      </c>
      <c r="D49" s="34">
        <v>28299929</v>
      </c>
      <c r="E49" s="37">
        <v>32255062</v>
      </c>
      <c r="F49" s="39">
        <v>31327200</v>
      </c>
      <c r="G49" s="34">
        <v>61969608</v>
      </c>
      <c r="H49" s="37">
        <v>61969608</v>
      </c>
      <c r="I49" s="41">
        <v>41829169</v>
      </c>
      <c r="J49" s="39">
        <v>59537850</v>
      </c>
      <c r="K49" s="34">
        <v>59638950</v>
      </c>
      <c r="L49" s="37">
        <v>46240100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5635112</v>
      </c>
      <c r="D51" s="68">
        <f t="shared" si="3"/>
        <v>5317155</v>
      </c>
      <c r="E51" s="69">
        <f t="shared" si="3"/>
        <v>-40773364</v>
      </c>
      <c r="F51" s="70">
        <f t="shared" si="3"/>
        <v>-33761820</v>
      </c>
      <c r="G51" s="68">
        <f t="shared" si="3"/>
        <v>2406504</v>
      </c>
      <c r="H51" s="69">
        <f t="shared" si="3"/>
        <v>2406504</v>
      </c>
      <c r="I51" s="71">
        <f t="shared" si="3"/>
        <v>70708147</v>
      </c>
      <c r="J51" s="72">
        <f t="shared" si="3"/>
        <v>17133143</v>
      </c>
      <c r="K51" s="68">
        <f t="shared" si="3"/>
        <v>19372851</v>
      </c>
      <c r="L51" s="69">
        <f t="shared" si="3"/>
        <v>7608889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5635112</v>
      </c>
      <c r="D53" s="79">
        <f t="shared" ref="D53:L53" si="4">+D51-D52</f>
        <v>5317155</v>
      </c>
      <c r="E53" s="80">
        <f t="shared" si="4"/>
        <v>-40773364</v>
      </c>
      <c r="F53" s="81">
        <f t="shared" si="4"/>
        <v>-33761820</v>
      </c>
      <c r="G53" s="79">
        <f t="shared" si="4"/>
        <v>2406504</v>
      </c>
      <c r="H53" s="80">
        <f t="shared" si="4"/>
        <v>2406504</v>
      </c>
      <c r="I53" s="82">
        <f t="shared" si="4"/>
        <v>70708147</v>
      </c>
      <c r="J53" s="83">
        <f t="shared" si="4"/>
        <v>17133143</v>
      </c>
      <c r="K53" s="79">
        <f t="shared" si="4"/>
        <v>19372851</v>
      </c>
      <c r="L53" s="80">
        <f t="shared" si="4"/>
        <v>7608889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5635112</v>
      </c>
      <c r="D56" s="68">
        <f t="shared" ref="D56:L56" si="5">SUM(D53:D55)</f>
        <v>5317155</v>
      </c>
      <c r="E56" s="69">
        <f t="shared" si="5"/>
        <v>-40773364</v>
      </c>
      <c r="F56" s="70">
        <f t="shared" si="5"/>
        <v>-33761820</v>
      </c>
      <c r="G56" s="68">
        <f t="shared" si="5"/>
        <v>2406504</v>
      </c>
      <c r="H56" s="69">
        <f t="shared" si="5"/>
        <v>2406504</v>
      </c>
      <c r="I56" s="71">
        <f t="shared" si="5"/>
        <v>70708147</v>
      </c>
      <c r="J56" s="72">
        <f t="shared" si="5"/>
        <v>17133143</v>
      </c>
      <c r="K56" s="68">
        <f t="shared" si="5"/>
        <v>19372851</v>
      </c>
      <c r="L56" s="69">
        <f t="shared" si="5"/>
        <v>7608889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5635112</v>
      </c>
      <c r="D59" s="87">
        <f t="shared" ref="D59:L59" si="6">SUM(D56:D58)</f>
        <v>5317155</v>
      </c>
      <c r="E59" s="88">
        <f t="shared" si="6"/>
        <v>-40773364</v>
      </c>
      <c r="F59" s="89">
        <f t="shared" si="6"/>
        <v>-33761820</v>
      </c>
      <c r="G59" s="87">
        <f t="shared" si="6"/>
        <v>2406504</v>
      </c>
      <c r="H59" s="90">
        <f t="shared" si="6"/>
        <v>2406504</v>
      </c>
      <c r="I59" s="91">
        <f t="shared" si="6"/>
        <v>70708147</v>
      </c>
      <c r="J59" s="92">
        <f t="shared" si="6"/>
        <v>17133143</v>
      </c>
      <c r="K59" s="87">
        <f t="shared" si="6"/>
        <v>19372851</v>
      </c>
      <c r="L59" s="88">
        <f t="shared" si="6"/>
        <v>7608889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1425128</v>
      </c>
      <c r="D9" s="29">
        <v>1596702</v>
      </c>
      <c r="E9" s="30">
        <v>1554321</v>
      </c>
      <c r="F9" s="31">
        <v>1582191</v>
      </c>
      <c r="G9" s="29">
        <v>1582191</v>
      </c>
      <c r="H9" s="32">
        <v>1582191</v>
      </c>
      <c r="I9" s="30">
        <v>1863369</v>
      </c>
      <c r="J9" s="33">
        <v>1659718</v>
      </c>
      <c r="K9" s="29">
        <v>1736065</v>
      </c>
      <c r="L9" s="32">
        <v>1815924</v>
      </c>
    </row>
    <row r="10" spans="1:12" ht="13.5" x14ac:dyDescent="0.25">
      <c r="A10" s="28" t="s">
        <v>26</v>
      </c>
      <c r="B10" s="21" t="s">
        <v>19</v>
      </c>
      <c r="C10" s="29">
        <v>-2894465</v>
      </c>
      <c r="D10" s="29">
        <v>-9796125</v>
      </c>
      <c r="E10" s="30">
        <v>5383028</v>
      </c>
      <c r="F10" s="31">
        <v>4761160</v>
      </c>
      <c r="G10" s="29">
        <v>4761160</v>
      </c>
      <c r="H10" s="32">
        <v>4761160</v>
      </c>
      <c r="I10" s="30">
        <v>235934</v>
      </c>
      <c r="J10" s="33">
        <v>4972306</v>
      </c>
      <c r="K10" s="29">
        <v>4775994</v>
      </c>
      <c r="L10" s="32">
        <v>4645359</v>
      </c>
    </row>
    <row r="11" spans="1:12" ht="13.5" x14ac:dyDescent="0.25">
      <c r="A11" s="28" t="s">
        <v>27</v>
      </c>
      <c r="B11" s="21" t="s">
        <v>19</v>
      </c>
      <c r="C11" s="29">
        <v>418241</v>
      </c>
      <c r="D11" s="29">
        <v>400805</v>
      </c>
      <c r="E11" s="30">
        <v>413141</v>
      </c>
      <c r="F11" s="31">
        <v>581509</v>
      </c>
      <c r="G11" s="29">
        <v>581509</v>
      </c>
      <c r="H11" s="32">
        <v>581509</v>
      </c>
      <c r="I11" s="30">
        <v>408703</v>
      </c>
      <c r="J11" s="33">
        <v>610002</v>
      </c>
      <c r="K11" s="29">
        <v>638063</v>
      </c>
      <c r="L11" s="32">
        <v>667413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1901199</v>
      </c>
      <c r="D14" s="29">
        <v>2699052</v>
      </c>
      <c r="E14" s="30">
        <v>5568978</v>
      </c>
      <c r="F14" s="31">
        <v>6224397</v>
      </c>
      <c r="G14" s="29">
        <v>6224397</v>
      </c>
      <c r="H14" s="32">
        <v>6224397</v>
      </c>
      <c r="I14" s="30">
        <v>6925420</v>
      </c>
      <c r="J14" s="33">
        <v>6529393</v>
      </c>
      <c r="K14" s="29">
        <v>6829745</v>
      </c>
      <c r="L14" s="32">
        <v>7143913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1085989</v>
      </c>
      <c r="D17" s="34">
        <v>1141697</v>
      </c>
      <c r="E17" s="37">
        <v>1047963</v>
      </c>
      <c r="F17" s="39">
        <v>754826</v>
      </c>
      <c r="G17" s="34">
        <v>754826</v>
      </c>
      <c r="H17" s="37">
        <v>754826</v>
      </c>
      <c r="I17" s="40">
        <v>753418</v>
      </c>
      <c r="J17" s="39">
        <v>791813</v>
      </c>
      <c r="K17" s="34">
        <v>828236</v>
      </c>
      <c r="L17" s="37">
        <v>866335</v>
      </c>
    </row>
    <row r="18" spans="1:12" ht="13.5" x14ac:dyDescent="0.25">
      <c r="A18" s="28" t="s">
        <v>34</v>
      </c>
      <c r="B18" s="21" t="s">
        <v>19</v>
      </c>
      <c r="C18" s="34">
        <v>1911192</v>
      </c>
      <c r="D18" s="34">
        <v>2082867</v>
      </c>
      <c r="E18" s="37">
        <v>1162171</v>
      </c>
      <c r="F18" s="39">
        <v>2568699</v>
      </c>
      <c r="G18" s="34">
        <v>2568699</v>
      </c>
      <c r="H18" s="37">
        <v>2568699</v>
      </c>
      <c r="I18" s="41">
        <v>1507869</v>
      </c>
      <c r="J18" s="39">
        <v>2694565</v>
      </c>
      <c r="K18" s="34">
        <v>2818515</v>
      </c>
      <c r="L18" s="37">
        <v>2948167</v>
      </c>
    </row>
    <row r="19" spans="1:12" ht="13.5" x14ac:dyDescent="0.25">
      <c r="A19" s="28" t="s">
        <v>35</v>
      </c>
      <c r="B19" s="21" t="s">
        <v>19</v>
      </c>
      <c r="C19" s="34">
        <v>477980</v>
      </c>
      <c r="D19" s="34">
        <v>392613</v>
      </c>
      <c r="E19" s="37">
        <v>189007</v>
      </c>
      <c r="F19" s="39">
        <v>52762</v>
      </c>
      <c r="G19" s="34">
        <v>52762</v>
      </c>
      <c r="H19" s="37">
        <v>52762</v>
      </c>
      <c r="I19" s="41">
        <v>979990</v>
      </c>
      <c r="J19" s="39">
        <v>55348</v>
      </c>
      <c r="K19" s="34">
        <v>57894</v>
      </c>
      <c r="L19" s="37">
        <v>60557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41423408</v>
      </c>
      <c r="D21" s="34">
        <v>25796062</v>
      </c>
      <c r="E21" s="37">
        <v>24530101</v>
      </c>
      <c r="F21" s="39">
        <v>42561718</v>
      </c>
      <c r="G21" s="34">
        <v>42561718</v>
      </c>
      <c r="H21" s="37">
        <v>42561718</v>
      </c>
      <c r="I21" s="41">
        <v>21063127</v>
      </c>
      <c r="J21" s="39">
        <v>44715793</v>
      </c>
      <c r="K21" s="34">
        <v>46795104</v>
      </c>
      <c r="L21" s="37">
        <v>49055934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123150</v>
      </c>
      <c r="D23" s="34">
        <v>286750</v>
      </c>
      <c r="E23" s="37">
        <v>454350</v>
      </c>
      <c r="F23" s="39">
        <v>653059</v>
      </c>
      <c r="G23" s="34">
        <v>653059</v>
      </c>
      <c r="H23" s="37">
        <v>653059</v>
      </c>
      <c r="I23" s="41">
        <v>83750</v>
      </c>
      <c r="J23" s="39">
        <v>685059</v>
      </c>
      <c r="K23" s="34">
        <v>716572</v>
      </c>
      <c r="L23" s="37">
        <v>749534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110306126</v>
      </c>
      <c r="D25" s="34">
        <v>98408804</v>
      </c>
      <c r="E25" s="37">
        <v>105171482</v>
      </c>
      <c r="F25" s="39">
        <v>109295586</v>
      </c>
      <c r="G25" s="34">
        <v>135738086</v>
      </c>
      <c r="H25" s="37">
        <v>135738086</v>
      </c>
      <c r="I25" s="41">
        <v>122016282</v>
      </c>
      <c r="J25" s="39">
        <v>130257286</v>
      </c>
      <c r="K25" s="34">
        <v>127670636</v>
      </c>
      <c r="L25" s="37">
        <v>108141886</v>
      </c>
    </row>
    <row r="26" spans="1:12" ht="13.5" x14ac:dyDescent="0.25">
      <c r="A26" s="28" t="s">
        <v>28</v>
      </c>
      <c r="B26" s="21" t="s">
        <v>19</v>
      </c>
      <c r="C26" s="34">
        <v>2964081</v>
      </c>
      <c r="D26" s="34">
        <v>2681530</v>
      </c>
      <c r="E26" s="37">
        <v>2629813</v>
      </c>
      <c r="F26" s="39">
        <v>5463327</v>
      </c>
      <c r="G26" s="34">
        <v>5463327</v>
      </c>
      <c r="H26" s="37">
        <v>5463327</v>
      </c>
      <c r="I26" s="41">
        <v>2896612</v>
      </c>
      <c r="J26" s="39">
        <v>5731030</v>
      </c>
      <c r="K26" s="34">
        <v>5994657</v>
      </c>
      <c r="L26" s="37">
        <v>6270412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12999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159142029</v>
      </c>
      <c r="D32" s="52">
        <f t="shared" ref="D32:L32" si="0">SUM(D6:D19)+SUM(D21:D31)</f>
        <v>125690757</v>
      </c>
      <c r="E32" s="53">
        <f t="shared" si="0"/>
        <v>148104355</v>
      </c>
      <c r="F32" s="54">
        <f t="shared" si="0"/>
        <v>174499234</v>
      </c>
      <c r="G32" s="52">
        <f t="shared" si="0"/>
        <v>200941734</v>
      </c>
      <c r="H32" s="55">
        <f t="shared" si="0"/>
        <v>200941734</v>
      </c>
      <c r="I32" s="56">
        <f t="shared" si="0"/>
        <v>158747473</v>
      </c>
      <c r="J32" s="57">
        <f t="shared" si="0"/>
        <v>198702313</v>
      </c>
      <c r="K32" s="52">
        <f t="shared" si="0"/>
        <v>198861481</v>
      </c>
      <c r="L32" s="53">
        <f t="shared" si="0"/>
        <v>182365434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71106665</v>
      </c>
      <c r="D34" s="34">
        <v>74088494</v>
      </c>
      <c r="E34" s="37">
        <v>79105506</v>
      </c>
      <c r="F34" s="38">
        <v>85675822</v>
      </c>
      <c r="G34" s="34">
        <v>85635823</v>
      </c>
      <c r="H34" s="40">
        <v>85635823</v>
      </c>
      <c r="I34" s="41">
        <v>86920881</v>
      </c>
      <c r="J34" s="39">
        <v>93015831</v>
      </c>
      <c r="K34" s="34">
        <v>97843762</v>
      </c>
      <c r="L34" s="37">
        <v>105181529</v>
      </c>
    </row>
    <row r="35" spans="1:12" ht="13.5" x14ac:dyDescent="0.25">
      <c r="A35" s="28" t="s">
        <v>49</v>
      </c>
      <c r="B35" s="21" t="s">
        <v>19</v>
      </c>
      <c r="C35" s="34">
        <v>9115778</v>
      </c>
      <c r="D35" s="34">
        <v>8862427</v>
      </c>
      <c r="E35" s="37">
        <v>9328049</v>
      </c>
      <c r="F35" s="38">
        <v>11273455</v>
      </c>
      <c r="G35" s="34">
        <v>11273455</v>
      </c>
      <c r="H35" s="40">
        <v>11273455</v>
      </c>
      <c r="I35" s="41">
        <v>9343862</v>
      </c>
      <c r="J35" s="39">
        <v>11825856</v>
      </c>
      <c r="K35" s="34">
        <v>12369845</v>
      </c>
      <c r="L35" s="37">
        <v>12938857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140000</v>
      </c>
      <c r="K37" s="34">
        <v>41840</v>
      </c>
      <c r="L37" s="37">
        <v>43765</v>
      </c>
    </row>
    <row r="38" spans="1:12" ht="13.5" x14ac:dyDescent="0.25">
      <c r="A38" s="28" t="s">
        <v>53</v>
      </c>
      <c r="B38" s="21" t="s">
        <v>54</v>
      </c>
      <c r="C38" s="34">
        <v>1492834</v>
      </c>
      <c r="D38" s="34">
        <v>373563</v>
      </c>
      <c r="E38" s="37">
        <v>-345820</v>
      </c>
      <c r="F38" s="38">
        <v>1800000</v>
      </c>
      <c r="G38" s="34">
        <v>2200000</v>
      </c>
      <c r="H38" s="40">
        <v>2200000</v>
      </c>
      <c r="I38" s="41">
        <v>0</v>
      </c>
      <c r="J38" s="39">
        <v>1876171</v>
      </c>
      <c r="K38" s="34">
        <v>1962475</v>
      </c>
      <c r="L38" s="37">
        <v>2052749</v>
      </c>
    </row>
    <row r="39" spans="1:12" ht="13.5" x14ac:dyDescent="0.25">
      <c r="A39" s="28" t="s">
        <v>55</v>
      </c>
      <c r="B39" s="21" t="s">
        <v>19</v>
      </c>
      <c r="C39" s="34">
        <v>20527016</v>
      </c>
      <c r="D39" s="34">
        <v>17136975</v>
      </c>
      <c r="E39" s="37">
        <v>16318684</v>
      </c>
      <c r="F39" s="39">
        <v>41366091</v>
      </c>
      <c r="G39" s="34">
        <v>21203976</v>
      </c>
      <c r="H39" s="37">
        <v>21203976</v>
      </c>
      <c r="I39" s="41">
        <v>17145449</v>
      </c>
      <c r="J39" s="39">
        <v>18249976</v>
      </c>
      <c r="K39" s="34">
        <v>20993038</v>
      </c>
      <c r="L39" s="37">
        <v>23232778</v>
      </c>
    </row>
    <row r="40" spans="1:12" ht="13.5" x14ac:dyDescent="0.25">
      <c r="A40" s="28" t="s">
        <v>28</v>
      </c>
      <c r="B40" s="21" t="s">
        <v>19</v>
      </c>
      <c r="C40" s="34">
        <v>771241</v>
      </c>
      <c r="D40" s="34">
        <v>815020</v>
      </c>
      <c r="E40" s="37">
        <v>520652</v>
      </c>
      <c r="F40" s="38">
        <v>0</v>
      </c>
      <c r="G40" s="34">
        <v>650000</v>
      </c>
      <c r="H40" s="40">
        <v>650000</v>
      </c>
      <c r="I40" s="41">
        <v>8604</v>
      </c>
      <c r="J40" s="39">
        <v>520652</v>
      </c>
      <c r="K40" s="34">
        <v>544602</v>
      </c>
      <c r="L40" s="37">
        <v>569654</v>
      </c>
    </row>
    <row r="41" spans="1:12" ht="13.5" x14ac:dyDescent="0.25">
      <c r="A41" s="28" t="s">
        <v>56</v>
      </c>
      <c r="B41" s="21" t="s">
        <v>19</v>
      </c>
      <c r="C41" s="34">
        <v>20282676</v>
      </c>
      <c r="D41" s="34">
        <v>17180347</v>
      </c>
      <c r="E41" s="37">
        <v>22493134</v>
      </c>
      <c r="F41" s="38">
        <v>26535464</v>
      </c>
      <c r="G41" s="34">
        <v>62488622</v>
      </c>
      <c r="H41" s="40">
        <v>62488622</v>
      </c>
      <c r="I41" s="41">
        <v>44576610</v>
      </c>
      <c r="J41" s="39">
        <v>43226324</v>
      </c>
      <c r="K41" s="34">
        <v>42357589</v>
      </c>
      <c r="L41" s="37">
        <v>26542602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2771107</v>
      </c>
      <c r="D43" s="34">
        <v>0</v>
      </c>
      <c r="E43" s="37">
        <v>2221991</v>
      </c>
      <c r="F43" s="38">
        <v>2100000</v>
      </c>
      <c r="G43" s="34">
        <v>2100000</v>
      </c>
      <c r="H43" s="40">
        <v>2100000</v>
      </c>
      <c r="I43" s="41">
        <v>187532</v>
      </c>
      <c r="J43" s="39">
        <v>1628772</v>
      </c>
      <c r="K43" s="34">
        <v>1703696</v>
      </c>
      <c r="L43" s="37">
        <v>1782066</v>
      </c>
    </row>
    <row r="44" spans="1:12" ht="13.5" x14ac:dyDescent="0.25">
      <c r="A44" s="28" t="s">
        <v>59</v>
      </c>
      <c r="B44" s="21" t="s">
        <v>19</v>
      </c>
      <c r="C44" s="34">
        <v>21687692</v>
      </c>
      <c r="D44" s="34">
        <v>24875423</v>
      </c>
      <c r="E44" s="37">
        <v>27358005</v>
      </c>
      <c r="F44" s="39">
        <v>33050483</v>
      </c>
      <c r="G44" s="34">
        <v>32480466</v>
      </c>
      <c r="H44" s="37">
        <v>32480466</v>
      </c>
      <c r="I44" s="41">
        <v>30867310</v>
      </c>
      <c r="J44" s="39">
        <v>30799270</v>
      </c>
      <c r="K44" s="34">
        <v>26391231</v>
      </c>
      <c r="L44" s="37">
        <v>28454784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10508707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147755009</v>
      </c>
      <c r="D47" s="52">
        <f t="shared" ref="D47:L47" si="1">SUM(D34:D46)</f>
        <v>153840956</v>
      </c>
      <c r="E47" s="53">
        <f t="shared" si="1"/>
        <v>157000201</v>
      </c>
      <c r="F47" s="54">
        <f t="shared" si="1"/>
        <v>201801315</v>
      </c>
      <c r="G47" s="52">
        <f t="shared" si="1"/>
        <v>218032342</v>
      </c>
      <c r="H47" s="53">
        <f t="shared" si="1"/>
        <v>218032342</v>
      </c>
      <c r="I47" s="56">
        <f t="shared" si="1"/>
        <v>189050248</v>
      </c>
      <c r="J47" s="57">
        <f t="shared" si="1"/>
        <v>201282852</v>
      </c>
      <c r="K47" s="52">
        <f t="shared" si="1"/>
        <v>204208078</v>
      </c>
      <c r="L47" s="53">
        <f t="shared" si="1"/>
        <v>200798784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11387020</v>
      </c>
      <c r="D48" s="61">
        <f t="shared" si="2"/>
        <v>-28150199</v>
      </c>
      <c r="E48" s="62">
        <f t="shared" si="2"/>
        <v>-8895846</v>
      </c>
      <c r="F48" s="63">
        <f t="shared" si="2"/>
        <v>-27302081</v>
      </c>
      <c r="G48" s="61">
        <f t="shared" si="2"/>
        <v>-17090608</v>
      </c>
      <c r="H48" s="62">
        <f t="shared" si="2"/>
        <v>-17090608</v>
      </c>
      <c r="I48" s="64">
        <f t="shared" si="2"/>
        <v>-30302775</v>
      </c>
      <c r="J48" s="65">
        <f t="shared" si="2"/>
        <v>-2580539</v>
      </c>
      <c r="K48" s="61">
        <f t="shared" si="2"/>
        <v>-5346597</v>
      </c>
      <c r="L48" s="62">
        <f t="shared" si="2"/>
        <v>-18433350</v>
      </c>
    </row>
    <row r="49" spans="1:12" ht="25.5" x14ac:dyDescent="0.25">
      <c r="A49" s="66" t="s">
        <v>64</v>
      </c>
      <c r="B49" s="21" t="s">
        <v>65</v>
      </c>
      <c r="C49" s="34">
        <v>22056244</v>
      </c>
      <c r="D49" s="34">
        <v>26447727</v>
      </c>
      <c r="E49" s="37">
        <v>29152670</v>
      </c>
      <c r="F49" s="39">
        <v>28606850</v>
      </c>
      <c r="G49" s="34">
        <v>30477780</v>
      </c>
      <c r="H49" s="37">
        <v>30477780</v>
      </c>
      <c r="I49" s="41">
        <v>28887877</v>
      </c>
      <c r="J49" s="39">
        <v>34520150</v>
      </c>
      <c r="K49" s="34">
        <v>37119800</v>
      </c>
      <c r="L49" s="37">
        <v>38564550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33443264</v>
      </c>
      <c r="D51" s="68">
        <f t="shared" si="3"/>
        <v>-1702472</v>
      </c>
      <c r="E51" s="69">
        <f t="shared" si="3"/>
        <v>20256824</v>
      </c>
      <c r="F51" s="70">
        <f t="shared" si="3"/>
        <v>1304769</v>
      </c>
      <c r="G51" s="68">
        <f t="shared" si="3"/>
        <v>13387172</v>
      </c>
      <c r="H51" s="69">
        <f t="shared" si="3"/>
        <v>13387172</v>
      </c>
      <c r="I51" s="71">
        <f t="shared" si="3"/>
        <v>-1414898</v>
      </c>
      <c r="J51" s="72">
        <f t="shared" si="3"/>
        <v>31939611</v>
      </c>
      <c r="K51" s="68">
        <f t="shared" si="3"/>
        <v>31773203</v>
      </c>
      <c r="L51" s="69">
        <f t="shared" si="3"/>
        <v>20131200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33443264</v>
      </c>
      <c r="D53" s="79">
        <f t="shared" ref="D53:L53" si="4">+D51-D52</f>
        <v>-1702472</v>
      </c>
      <c r="E53" s="80">
        <f t="shared" si="4"/>
        <v>20256824</v>
      </c>
      <c r="F53" s="81">
        <f t="shared" si="4"/>
        <v>1304769</v>
      </c>
      <c r="G53" s="79">
        <f t="shared" si="4"/>
        <v>13387172</v>
      </c>
      <c r="H53" s="80">
        <f t="shared" si="4"/>
        <v>13387172</v>
      </c>
      <c r="I53" s="82">
        <f t="shared" si="4"/>
        <v>-1414898</v>
      </c>
      <c r="J53" s="83">
        <f t="shared" si="4"/>
        <v>31939611</v>
      </c>
      <c r="K53" s="79">
        <f t="shared" si="4"/>
        <v>31773203</v>
      </c>
      <c r="L53" s="80">
        <f t="shared" si="4"/>
        <v>20131200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33443264</v>
      </c>
      <c r="D56" s="68">
        <f t="shared" ref="D56:L56" si="5">SUM(D53:D55)</f>
        <v>-1702472</v>
      </c>
      <c r="E56" s="69">
        <f t="shared" si="5"/>
        <v>20256824</v>
      </c>
      <c r="F56" s="70">
        <f t="shared" si="5"/>
        <v>1304769</v>
      </c>
      <c r="G56" s="68">
        <f t="shared" si="5"/>
        <v>13387172</v>
      </c>
      <c r="H56" s="69">
        <f t="shared" si="5"/>
        <v>13387172</v>
      </c>
      <c r="I56" s="71">
        <f t="shared" si="5"/>
        <v>-1414898</v>
      </c>
      <c r="J56" s="72">
        <f t="shared" si="5"/>
        <v>31939611</v>
      </c>
      <c r="K56" s="68">
        <f t="shared" si="5"/>
        <v>31773203</v>
      </c>
      <c r="L56" s="69">
        <f t="shared" si="5"/>
        <v>20131200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33443264</v>
      </c>
      <c r="D59" s="87">
        <f t="shared" ref="D59:L59" si="6">SUM(D56:D58)</f>
        <v>-1702472</v>
      </c>
      <c r="E59" s="88">
        <f t="shared" si="6"/>
        <v>20256824</v>
      </c>
      <c r="F59" s="89">
        <f t="shared" si="6"/>
        <v>1304769</v>
      </c>
      <c r="G59" s="87">
        <f t="shared" si="6"/>
        <v>13387172</v>
      </c>
      <c r="H59" s="90">
        <f t="shared" si="6"/>
        <v>13387172</v>
      </c>
      <c r="I59" s="91">
        <f t="shared" si="6"/>
        <v>-1414898</v>
      </c>
      <c r="J59" s="92">
        <f t="shared" si="6"/>
        <v>31939611</v>
      </c>
      <c r="K59" s="87">
        <f t="shared" si="6"/>
        <v>31773203</v>
      </c>
      <c r="L59" s="88">
        <f t="shared" si="6"/>
        <v>20131200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73622723</v>
      </c>
      <c r="E6" s="30">
        <v>91451518</v>
      </c>
      <c r="F6" s="31">
        <v>99065724</v>
      </c>
      <c r="G6" s="29">
        <v>99065724</v>
      </c>
      <c r="H6" s="32">
        <v>99065724</v>
      </c>
      <c r="I6" s="30">
        <v>70256588</v>
      </c>
      <c r="J6" s="33">
        <v>108513914</v>
      </c>
      <c r="K6" s="29">
        <v>122316883</v>
      </c>
      <c r="L6" s="32">
        <v>137875591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30213487</v>
      </c>
      <c r="E9" s="30">
        <v>37981281</v>
      </c>
      <c r="F9" s="31">
        <v>29250000</v>
      </c>
      <c r="G9" s="29">
        <v>29250000</v>
      </c>
      <c r="H9" s="32">
        <v>29250000</v>
      </c>
      <c r="I9" s="30">
        <v>38247948</v>
      </c>
      <c r="J9" s="33">
        <v>41172474</v>
      </c>
      <c r="K9" s="29">
        <v>43066408</v>
      </c>
      <c r="L9" s="32">
        <v>45047463</v>
      </c>
    </row>
    <row r="10" spans="1:12" ht="13.5" x14ac:dyDescent="0.25">
      <c r="A10" s="28" t="s">
        <v>26</v>
      </c>
      <c r="B10" s="21" t="s">
        <v>19</v>
      </c>
      <c r="C10" s="29">
        <v>0</v>
      </c>
      <c r="D10" s="29">
        <v>662120</v>
      </c>
      <c r="E10" s="30">
        <v>5892830</v>
      </c>
      <c r="F10" s="31">
        <v>525653</v>
      </c>
      <c r="G10" s="29">
        <v>525653</v>
      </c>
      <c r="H10" s="32">
        <v>525653</v>
      </c>
      <c r="I10" s="30">
        <v>569195</v>
      </c>
      <c r="J10" s="33">
        <v>695630</v>
      </c>
      <c r="K10" s="29">
        <v>727629</v>
      </c>
      <c r="L10" s="32">
        <v>761101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11646351</v>
      </c>
      <c r="E13" s="30">
        <v>16261520</v>
      </c>
      <c r="F13" s="31">
        <v>14095000</v>
      </c>
      <c r="G13" s="29">
        <v>14095000</v>
      </c>
      <c r="H13" s="32">
        <v>14095000</v>
      </c>
      <c r="I13" s="30">
        <v>23965550</v>
      </c>
      <c r="J13" s="33">
        <v>12997250</v>
      </c>
      <c r="K13" s="29">
        <v>13595124</v>
      </c>
      <c r="L13" s="32">
        <v>14220499</v>
      </c>
    </row>
    <row r="14" spans="1:12" ht="13.5" x14ac:dyDescent="0.25">
      <c r="A14" s="28" t="s">
        <v>30</v>
      </c>
      <c r="B14" s="21" t="s">
        <v>19</v>
      </c>
      <c r="C14" s="29">
        <v>0</v>
      </c>
      <c r="D14" s="29">
        <v>1955766</v>
      </c>
      <c r="E14" s="30">
        <v>2465640</v>
      </c>
      <c r="F14" s="31">
        <v>2300000</v>
      </c>
      <c r="G14" s="29">
        <v>2300000</v>
      </c>
      <c r="H14" s="32">
        <v>2300000</v>
      </c>
      <c r="I14" s="30">
        <v>1379530</v>
      </c>
      <c r="J14" s="33">
        <v>2415000</v>
      </c>
      <c r="K14" s="29">
        <v>2526090</v>
      </c>
      <c r="L14" s="32">
        <v>2642290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580288</v>
      </c>
      <c r="E17" s="37">
        <v>806563</v>
      </c>
      <c r="F17" s="39">
        <v>852174</v>
      </c>
      <c r="G17" s="34">
        <v>852174</v>
      </c>
      <c r="H17" s="37">
        <v>852174</v>
      </c>
      <c r="I17" s="40">
        <v>1358877</v>
      </c>
      <c r="J17" s="39">
        <v>894783</v>
      </c>
      <c r="K17" s="34">
        <v>935943</v>
      </c>
      <c r="L17" s="37">
        <v>978997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4744713</v>
      </c>
      <c r="E18" s="37">
        <v>709933</v>
      </c>
      <c r="F18" s="39">
        <v>7200000</v>
      </c>
      <c r="G18" s="34">
        <v>7200000</v>
      </c>
      <c r="H18" s="37">
        <v>7200000</v>
      </c>
      <c r="I18" s="41">
        <v>6109210</v>
      </c>
      <c r="J18" s="39">
        <v>7560000</v>
      </c>
      <c r="K18" s="34">
        <v>7907760</v>
      </c>
      <c r="L18" s="37">
        <v>8271517</v>
      </c>
    </row>
    <row r="19" spans="1:12" ht="13.5" x14ac:dyDescent="0.25">
      <c r="A19" s="28" t="s">
        <v>35</v>
      </c>
      <c r="B19" s="21" t="s">
        <v>19</v>
      </c>
      <c r="C19" s="34">
        <v>0</v>
      </c>
      <c r="D19" s="34">
        <v>10460107</v>
      </c>
      <c r="E19" s="37">
        <v>16798539</v>
      </c>
      <c r="F19" s="39">
        <v>10781304</v>
      </c>
      <c r="G19" s="34">
        <v>10781304</v>
      </c>
      <c r="H19" s="37">
        <v>10781304</v>
      </c>
      <c r="I19" s="41">
        <v>1322159</v>
      </c>
      <c r="J19" s="39">
        <v>11320369</v>
      </c>
      <c r="K19" s="34">
        <v>11841106</v>
      </c>
      <c r="L19" s="37">
        <v>12385797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95847291</v>
      </c>
      <c r="E21" s="37">
        <v>107715325</v>
      </c>
      <c r="F21" s="39">
        <v>113533460</v>
      </c>
      <c r="G21" s="34">
        <v>122033460</v>
      </c>
      <c r="H21" s="37">
        <v>122033460</v>
      </c>
      <c r="I21" s="41">
        <v>102590716</v>
      </c>
      <c r="J21" s="39">
        <v>124474896</v>
      </c>
      <c r="K21" s="34">
        <v>130200742</v>
      </c>
      <c r="L21" s="37">
        <v>136189975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140778</v>
      </c>
      <c r="E23" s="37">
        <v>371570</v>
      </c>
      <c r="F23" s="39">
        <v>200000</v>
      </c>
      <c r="G23" s="34">
        <v>200000</v>
      </c>
      <c r="H23" s="37">
        <v>200000</v>
      </c>
      <c r="I23" s="41">
        <v>53907</v>
      </c>
      <c r="J23" s="39">
        <v>210000</v>
      </c>
      <c r="K23" s="34">
        <v>219660</v>
      </c>
      <c r="L23" s="37">
        <v>229764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0</v>
      </c>
      <c r="D25" s="34">
        <v>199993492</v>
      </c>
      <c r="E25" s="37">
        <v>217854670</v>
      </c>
      <c r="F25" s="39">
        <v>226163700</v>
      </c>
      <c r="G25" s="34">
        <v>290308806</v>
      </c>
      <c r="H25" s="37">
        <v>290308806</v>
      </c>
      <c r="I25" s="41">
        <v>205504359</v>
      </c>
      <c r="J25" s="39">
        <v>264327143</v>
      </c>
      <c r="K25" s="34">
        <v>258633524</v>
      </c>
      <c r="L25" s="37">
        <v>222415143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25901792</v>
      </c>
      <c r="E26" s="37">
        <v>20815336</v>
      </c>
      <c r="F26" s="39">
        <v>15000000</v>
      </c>
      <c r="G26" s="34">
        <v>15000000</v>
      </c>
      <c r="H26" s="37">
        <v>15000000</v>
      </c>
      <c r="I26" s="41">
        <v>36841698</v>
      </c>
      <c r="J26" s="39">
        <v>15870549</v>
      </c>
      <c r="K26" s="34">
        <v>16600595</v>
      </c>
      <c r="L26" s="37">
        <v>17364222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-643900</v>
      </c>
      <c r="E29" s="37">
        <v>-2584505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1462970</v>
      </c>
      <c r="E30" s="37">
        <v>1062150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0</v>
      </c>
      <c r="D32" s="52">
        <f t="shared" ref="D32:L32" si="0">SUM(D6:D19)+SUM(D21:D31)</f>
        <v>456587978</v>
      </c>
      <c r="E32" s="53">
        <f t="shared" si="0"/>
        <v>517602370</v>
      </c>
      <c r="F32" s="54">
        <f t="shared" si="0"/>
        <v>518967015</v>
      </c>
      <c r="G32" s="52">
        <f t="shared" si="0"/>
        <v>591612121</v>
      </c>
      <c r="H32" s="55">
        <f t="shared" si="0"/>
        <v>591612121</v>
      </c>
      <c r="I32" s="56">
        <f t="shared" si="0"/>
        <v>488199737</v>
      </c>
      <c r="J32" s="57">
        <f t="shared" si="0"/>
        <v>590452008</v>
      </c>
      <c r="K32" s="52">
        <f t="shared" si="0"/>
        <v>608571464</v>
      </c>
      <c r="L32" s="53">
        <f t="shared" si="0"/>
        <v>598382359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0</v>
      </c>
      <c r="D34" s="34">
        <v>202487855</v>
      </c>
      <c r="E34" s="37">
        <v>207191322</v>
      </c>
      <c r="F34" s="38">
        <v>210365786</v>
      </c>
      <c r="G34" s="34">
        <v>211515447</v>
      </c>
      <c r="H34" s="40">
        <v>211515447</v>
      </c>
      <c r="I34" s="41">
        <v>200858922</v>
      </c>
      <c r="J34" s="39">
        <v>218773409</v>
      </c>
      <c r="K34" s="34">
        <v>228838273</v>
      </c>
      <c r="L34" s="37">
        <v>239452874</v>
      </c>
    </row>
    <row r="35" spans="1:12" ht="13.5" x14ac:dyDescent="0.25">
      <c r="A35" s="28" t="s">
        <v>49</v>
      </c>
      <c r="B35" s="21" t="s">
        <v>19</v>
      </c>
      <c r="C35" s="34">
        <v>0</v>
      </c>
      <c r="D35" s="34">
        <v>18311511</v>
      </c>
      <c r="E35" s="37">
        <v>18842244</v>
      </c>
      <c r="F35" s="38">
        <v>20240325</v>
      </c>
      <c r="G35" s="34">
        <v>20240325</v>
      </c>
      <c r="H35" s="40">
        <v>20240325</v>
      </c>
      <c r="I35" s="41">
        <v>21546173</v>
      </c>
      <c r="J35" s="39">
        <v>21049937</v>
      </c>
      <c r="K35" s="34">
        <v>22018235</v>
      </c>
      <c r="L35" s="37">
        <v>23031072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81615368</v>
      </c>
      <c r="E36" s="37">
        <v>78604822</v>
      </c>
      <c r="F36" s="39">
        <v>98521000</v>
      </c>
      <c r="G36" s="34">
        <v>98521000</v>
      </c>
      <c r="H36" s="37">
        <v>98521000</v>
      </c>
      <c r="I36" s="41">
        <v>77523203</v>
      </c>
      <c r="J36" s="39">
        <v>107956785</v>
      </c>
      <c r="K36" s="34">
        <v>121667297</v>
      </c>
      <c r="L36" s="37">
        <v>137119043</v>
      </c>
    </row>
    <row r="37" spans="1:12" ht="13.5" x14ac:dyDescent="0.25">
      <c r="A37" s="28" t="s">
        <v>51</v>
      </c>
      <c r="B37" s="21" t="s">
        <v>52</v>
      </c>
      <c r="C37" s="34">
        <v>0</v>
      </c>
      <c r="D37" s="34">
        <v>1002516</v>
      </c>
      <c r="E37" s="37">
        <v>253011</v>
      </c>
      <c r="F37" s="39">
        <v>0</v>
      </c>
      <c r="G37" s="34">
        <v>1000000</v>
      </c>
      <c r="H37" s="37">
        <v>1000000</v>
      </c>
      <c r="I37" s="41">
        <v>57874</v>
      </c>
      <c r="J37" s="39">
        <v>0</v>
      </c>
      <c r="K37" s="34">
        <v>0</v>
      </c>
      <c r="L37" s="37">
        <v>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63611628</v>
      </c>
      <c r="G38" s="34">
        <v>63611628</v>
      </c>
      <c r="H38" s="40">
        <v>63611628</v>
      </c>
      <c r="I38" s="41">
        <v>0</v>
      </c>
      <c r="J38" s="39">
        <v>82248384</v>
      </c>
      <c r="K38" s="34">
        <v>86031810</v>
      </c>
      <c r="L38" s="37">
        <v>70627342</v>
      </c>
    </row>
    <row r="39" spans="1:12" ht="13.5" x14ac:dyDescent="0.25">
      <c r="A39" s="28" t="s">
        <v>55</v>
      </c>
      <c r="B39" s="21" t="s">
        <v>19</v>
      </c>
      <c r="C39" s="34">
        <v>0</v>
      </c>
      <c r="D39" s="34">
        <v>32376746</v>
      </c>
      <c r="E39" s="37">
        <v>23526010</v>
      </c>
      <c r="F39" s="39">
        <v>30336711</v>
      </c>
      <c r="G39" s="34">
        <v>30336711</v>
      </c>
      <c r="H39" s="37">
        <v>30336711</v>
      </c>
      <c r="I39" s="41">
        <v>25205107</v>
      </c>
      <c r="J39" s="39">
        <v>30336711</v>
      </c>
      <c r="K39" s="34">
        <v>31732200</v>
      </c>
      <c r="L39" s="37">
        <v>33191882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21373750</v>
      </c>
      <c r="E40" s="37">
        <v>29338110</v>
      </c>
      <c r="F40" s="38">
        <v>19350000</v>
      </c>
      <c r="G40" s="34">
        <v>15000000</v>
      </c>
      <c r="H40" s="40">
        <v>15000000</v>
      </c>
      <c r="I40" s="41">
        <v>2872755</v>
      </c>
      <c r="J40" s="39">
        <v>6100000</v>
      </c>
      <c r="K40" s="34">
        <v>6380600</v>
      </c>
      <c r="L40" s="37">
        <v>6674108</v>
      </c>
    </row>
    <row r="41" spans="1:12" ht="13.5" x14ac:dyDescent="0.25">
      <c r="A41" s="28" t="s">
        <v>56</v>
      </c>
      <c r="B41" s="21" t="s">
        <v>19</v>
      </c>
      <c r="C41" s="34">
        <v>0</v>
      </c>
      <c r="D41" s="34">
        <v>54901576</v>
      </c>
      <c r="E41" s="37">
        <v>29879847</v>
      </c>
      <c r="F41" s="38">
        <v>30346738</v>
      </c>
      <c r="G41" s="34">
        <v>39911375</v>
      </c>
      <c r="H41" s="40">
        <v>39911375</v>
      </c>
      <c r="I41" s="41">
        <v>35120238</v>
      </c>
      <c r="J41" s="39">
        <v>58557070</v>
      </c>
      <c r="K41" s="34">
        <v>61188855</v>
      </c>
      <c r="L41" s="37">
        <v>38196206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9371999</v>
      </c>
      <c r="E42" s="37">
        <v>11185663</v>
      </c>
      <c r="F42" s="39">
        <v>2500000</v>
      </c>
      <c r="G42" s="34">
        <v>65145106</v>
      </c>
      <c r="H42" s="37">
        <v>65145106</v>
      </c>
      <c r="I42" s="41">
        <v>3679652</v>
      </c>
      <c r="J42" s="39">
        <v>3000000</v>
      </c>
      <c r="K42" s="34">
        <v>3138000</v>
      </c>
      <c r="L42" s="37">
        <v>3282348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-97508351</v>
      </c>
      <c r="E43" s="37">
        <v>-9363307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0</v>
      </c>
      <c r="D44" s="34">
        <v>41045157</v>
      </c>
      <c r="E44" s="37">
        <v>44541283</v>
      </c>
      <c r="F44" s="39">
        <v>39073543</v>
      </c>
      <c r="G44" s="34">
        <v>38010672</v>
      </c>
      <c r="H44" s="37">
        <v>38010672</v>
      </c>
      <c r="I44" s="41">
        <v>25908786</v>
      </c>
      <c r="J44" s="39">
        <v>41168185</v>
      </c>
      <c r="K44" s="34">
        <v>42959461</v>
      </c>
      <c r="L44" s="37">
        <v>44930550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3517302</v>
      </c>
      <c r="E46" s="37">
        <v>-2887521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0</v>
      </c>
      <c r="D47" s="52">
        <f t="shared" ref="D47:L47" si="1">SUM(D34:D46)</f>
        <v>368495429</v>
      </c>
      <c r="E47" s="53">
        <f t="shared" si="1"/>
        <v>431111484</v>
      </c>
      <c r="F47" s="54">
        <f t="shared" si="1"/>
        <v>514345731</v>
      </c>
      <c r="G47" s="52">
        <f t="shared" si="1"/>
        <v>583292264</v>
      </c>
      <c r="H47" s="53">
        <f t="shared" si="1"/>
        <v>583292264</v>
      </c>
      <c r="I47" s="56">
        <f t="shared" si="1"/>
        <v>392772710</v>
      </c>
      <c r="J47" s="57">
        <f t="shared" si="1"/>
        <v>569190481</v>
      </c>
      <c r="K47" s="52">
        <f t="shared" si="1"/>
        <v>603954731</v>
      </c>
      <c r="L47" s="53">
        <f t="shared" si="1"/>
        <v>596505425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0</v>
      </c>
      <c r="D48" s="61">
        <f t="shared" si="2"/>
        <v>88092549</v>
      </c>
      <c r="E48" s="62">
        <f t="shared" si="2"/>
        <v>86490886</v>
      </c>
      <c r="F48" s="63">
        <f t="shared" si="2"/>
        <v>4621284</v>
      </c>
      <c r="G48" s="61">
        <f t="shared" si="2"/>
        <v>8319857</v>
      </c>
      <c r="H48" s="62">
        <f t="shared" si="2"/>
        <v>8319857</v>
      </c>
      <c r="I48" s="64">
        <f t="shared" si="2"/>
        <v>95427027</v>
      </c>
      <c r="J48" s="65">
        <f t="shared" si="2"/>
        <v>21261527</v>
      </c>
      <c r="K48" s="61">
        <f t="shared" si="2"/>
        <v>4616733</v>
      </c>
      <c r="L48" s="62">
        <f t="shared" si="2"/>
        <v>1876934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39360793</v>
      </c>
      <c r="E49" s="37">
        <v>53765133</v>
      </c>
      <c r="F49" s="39">
        <v>49900300</v>
      </c>
      <c r="G49" s="34">
        <v>85720000</v>
      </c>
      <c r="H49" s="37">
        <v>85720000</v>
      </c>
      <c r="I49" s="41">
        <v>63264189</v>
      </c>
      <c r="J49" s="39">
        <v>43931857</v>
      </c>
      <c r="K49" s="34">
        <v>54130476</v>
      </c>
      <c r="L49" s="37">
        <v>57073857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0</v>
      </c>
      <c r="D51" s="68">
        <f t="shared" si="3"/>
        <v>127453342</v>
      </c>
      <c r="E51" s="69">
        <f t="shared" si="3"/>
        <v>140256019</v>
      </c>
      <c r="F51" s="70">
        <f t="shared" si="3"/>
        <v>54521584</v>
      </c>
      <c r="G51" s="68">
        <f t="shared" si="3"/>
        <v>94039857</v>
      </c>
      <c r="H51" s="69">
        <f t="shared" si="3"/>
        <v>94039857</v>
      </c>
      <c r="I51" s="71">
        <f t="shared" si="3"/>
        <v>158691216</v>
      </c>
      <c r="J51" s="72">
        <f t="shared" si="3"/>
        <v>65193384</v>
      </c>
      <c r="K51" s="68">
        <f t="shared" si="3"/>
        <v>58747209</v>
      </c>
      <c r="L51" s="69">
        <f t="shared" si="3"/>
        <v>58950791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0</v>
      </c>
      <c r="D53" s="79">
        <f t="shared" ref="D53:L53" si="4">+D51-D52</f>
        <v>127453342</v>
      </c>
      <c r="E53" s="80">
        <f t="shared" si="4"/>
        <v>140256019</v>
      </c>
      <c r="F53" s="81">
        <f t="shared" si="4"/>
        <v>54521584</v>
      </c>
      <c r="G53" s="79">
        <f t="shared" si="4"/>
        <v>94039857</v>
      </c>
      <c r="H53" s="80">
        <f t="shared" si="4"/>
        <v>94039857</v>
      </c>
      <c r="I53" s="82">
        <f t="shared" si="4"/>
        <v>158691216</v>
      </c>
      <c r="J53" s="83">
        <f t="shared" si="4"/>
        <v>65193384</v>
      </c>
      <c r="K53" s="79">
        <f t="shared" si="4"/>
        <v>58747209</v>
      </c>
      <c r="L53" s="80">
        <f t="shared" si="4"/>
        <v>58950791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0</v>
      </c>
      <c r="D56" s="68">
        <f t="shared" ref="D56:L56" si="5">SUM(D53:D55)</f>
        <v>127453342</v>
      </c>
      <c r="E56" s="69">
        <f t="shared" si="5"/>
        <v>140256019</v>
      </c>
      <c r="F56" s="70">
        <f t="shared" si="5"/>
        <v>54521584</v>
      </c>
      <c r="G56" s="68">
        <f t="shared" si="5"/>
        <v>94039857</v>
      </c>
      <c r="H56" s="69">
        <f t="shared" si="5"/>
        <v>94039857</v>
      </c>
      <c r="I56" s="71">
        <f t="shared" si="5"/>
        <v>158691216</v>
      </c>
      <c r="J56" s="72">
        <f t="shared" si="5"/>
        <v>65193384</v>
      </c>
      <c r="K56" s="68">
        <f t="shared" si="5"/>
        <v>58747209</v>
      </c>
      <c r="L56" s="69">
        <f t="shared" si="5"/>
        <v>58950791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0</v>
      </c>
      <c r="D59" s="87">
        <f t="shared" ref="D59:L59" si="6">SUM(D56:D58)</f>
        <v>127453342</v>
      </c>
      <c r="E59" s="88">
        <f t="shared" si="6"/>
        <v>140256019</v>
      </c>
      <c r="F59" s="89">
        <f t="shared" si="6"/>
        <v>54521584</v>
      </c>
      <c r="G59" s="87">
        <f t="shared" si="6"/>
        <v>94039857</v>
      </c>
      <c r="H59" s="90">
        <f t="shared" si="6"/>
        <v>94039857</v>
      </c>
      <c r="I59" s="91">
        <f t="shared" si="6"/>
        <v>158691216</v>
      </c>
      <c r="J59" s="92">
        <f t="shared" si="6"/>
        <v>65193384</v>
      </c>
      <c r="K59" s="87">
        <f t="shared" si="6"/>
        <v>58747209</v>
      </c>
      <c r="L59" s="88">
        <f t="shared" si="6"/>
        <v>58950791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302149155</v>
      </c>
      <c r="D7" s="29">
        <v>380260503</v>
      </c>
      <c r="E7" s="30">
        <v>388629712</v>
      </c>
      <c r="F7" s="31">
        <v>438517562</v>
      </c>
      <c r="G7" s="29">
        <v>426117552</v>
      </c>
      <c r="H7" s="32">
        <v>426117552</v>
      </c>
      <c r="I7" s="30">
        <v>381357503</v>
      </c>
      <c r="J7" s="33">
        <v>451877700</v>
      </c>
      <c r="K7" s="29">
        <v>477252327</v>
      </c>
      <c r="L7" s="32">
        <v>498728682</v>
      </c>
    </row>
    <row r="8" spans="1:12" ht="13.5" x14ac:dyDescent="0.25">
      <c r="A8" s="28" t="s">
        <v>24</v>
      </c>
      <c r="B8" s="21" t="s">
        <v>22</v>
      </c>
      <c r="C8" s="29">
        <v>113277300</v>
      </c>
      <c r="D8" s="29">
        <v>145437558</v>
      </c>
      <c r="E8" s="30">
        <v>122062440</v>
      </c>
      <c r="F8" s="31">
        <v>133607737</v>
      </c>
      <c r="G8" s="29">
        <v>133607868</v>
      </c>
      <c r="H8" s="32">
        <v>133607868</v>
      </c>
      <c r="I8" s="30">
        <v>145137560</v>
      </c>
      <c r="J8" s="33">
        <v>151672236</v>
      </c>
      <c r="K8" s="29">
        <v>160772576</v>
      </c>
      <c r="L8" s="32">
        <v>168007342</v>
      </c>
    </row>
    <row r="9" spans="1:12" ht="13.5" x14ac:dyDescent="0.25">
      <c r="A9" s="28" t="s">
        <v>25</v>
      </c>
      <c r="B9" s="21" t="s">
        <v>22</v>
      </c>
      <c r="C9" s="29">
        <v>1242533</v>
      </c>
      <c r="D9" s="29">
        <v>-1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6465967</v>
      </c>
      <c r="D10" s="29">
        <v>7675939</v>
      </c>
      <c r="E10" s="30">
        <v>8183533</v>
      </c>
      <c r="F10" s="31">
        <v>9108864</v>
      </c>
      <c r="G10" s="29">
        <v>9108864</v>
      </c>
      <c r="H10" s="32">
        <v>9108864</v>
      </c>
      <c r="I10" s="30">
        <v>8739372</v>
      </c>
      <c r="J10" s="33">
        <v>7349424</v>
      </c>
      <c r="K10" s="29">
        <v>7687502</v>
      </c>
      <c r="L10" s="32">
        <v>8033440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67560186</v>
      </c>
      <c r="D13" s="29">
        <v>54007167</v>
      </c>
      <c r="E13" s="30">
        <v>51367104</v>
      </c>
      <c r="F13" s="31">
        <v>58430565</v>
      </c>
      <c r="G13" s="29">
        <v>58430556</v>
      </c>
      <c r="H13" s="32">
        <v>58430556</v>
      </c>
      <c r="I13" s="30">
        <v>98878548</v>
      </c>
      <c r="J13" s="33">
        <v>96000000</v>
      </c>
      <c r="K13" s="29">
        <v>108000000</v>
      </c>
      <c r="L13" s="32">
        <v>112860000</v>
      </c>
    </row>
    <row r="14" spans="1:12" ht="13.5" x14ac:dyDescent="0.25">
      <c r="A14" s="28" t="s">
        <v>30</v>
      </c>
      <c r="B14" s="21" t="s">
        <v>19</v>
      </c>
      <c r="C14" s="29">
        <v>9446936</v>
      </c>
      <c r="D14" s="29">
        <v>12794798</v>
      </c>
      <c r="E14" s="30">
        <v>23992188</v>
      </c>
      <c r="F14" s="31">
        <v>17400792</v>
      </c>
      <c r="G14" s="29">
        <v>24621024</v>
      </c>
      <c r="H14" s="32">
        <v>24621024</v>
      </c>
      <c r="I14" s="30">
        <v>36632555</v>
      </c>
      <c r="J14" s="33">
        <v>32099304</v>
      </c>
      <c r="K14" s="29">
        <v>26150000</v>
      </c>
      <c r="L14" s="32">
        <v>27326750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288761</v>
      </c>
      <c r="D17" s="34">
        <v>249635</v>
      </c>
      <c r="E17" s="37">
        <v>302906</v>
      </c>
      <c r="F17" s="39">
        <v>329722</v>
      </c>
      <c r="G17" s="34">
        <v>329724</v>
      </c>
      <c r="H17" s="37">
        <v>329724</v>
      </c>
      <c r="I17" s="40">
        <v>286615</v>
      </c>
      <c r="J17" s="39">
        <v>350976</v>
      </c>
      <c r="K17" s="34">
        <v>385111</v>
      </c>
      <c r="L17" s="37">
        <v>402441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27618</v>
      </c>
      <c r="E18" s="37">
        <v>6278</v>
      </c>
      <c r="F18" s="39">
        <v>0</v>
      </c>
      <c r="G18" s="34">
        <v>0</v>
      </c>
      <c r="H18" s="37">
        <v>0</v>
      </c>
      <c r="I18" s="41">
        <v>21669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-523244</v>
      </c>
      <c r="D19" s="34">
        <v>-5873384</v>
      </c>
      <c r="E19" s="37">
        <v>1171242</v>
      </c>
      <c r="F19" s="39">
        <v>0</v>
      </c>
      <c r="G19" s="34">
        <v>0</v>
      </c>
      <c r="H19" s="37">
        <v>0</v>
      </c>
      <c r="I19" s="41">
        <v>-712196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46924425</v>
      </c>
      <c r="D22" s="34">
        <v>9718074</v>
      </c>
      <c r="E22" s="37">
        <v>9532862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191734</v>
      </c>
      <c r="D23" s="34">
        <v>38137</v>
      </c>
      <c r="E23" s="37">
        <v>7422</v>
      </c>
      <c r="F23" s="39">
        <v>0</v>
      </c>
      <c r="G23" s="34">
        <v>0</v>
      </c>
      <c r="H23" s="37">
        <v>0</v>
      </c>
      <c r="I23" s="41">
        <v>16670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530</v>
      </c>
      <c r="D24" s="34">
        <v>12196</v>
      </c>
      <c r="E24" s="37">
        <v>9727</v>
      </c>
      <c r="F24" s="39">
        <v>0</v>
      </c>
      <c r="G24" s="34">
        <v>0</v>
      </c>
      <c r="H24" s="37">
        <v>0</v>
      </c>
      <c r="I24" s="41">
        <v>32232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569354860</v>
      </c>
      <c r="D25" s="34">
        <v>730616837</v>
      </c>
      <c r="E25" s="37">
        <v>997918096</v>
      </c>
      <c r="F25" s="39">
        <v>726441486</v>
      </c>
      <c r="G25" s="34">
        <v>734950836</v>
      </c>
      <c r="H25" s="37">
        <v>734950836</v>
      </c>
      <c r="I25" s="41">
        <v>727254678</v>
      </c>
      <c r="J25" s="39">
        <v>1326898260</v>
      </c>
      <c r="K25" s="34">
        <v>1348483694</v>
      </c>
      <c r="L25" s="37">
        <v>1471818977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404259000</v>
      </c>
      <c r="D27" s="34">
        <v>438275000</v>
      </c>
      <c r="E27" s="37">
        <v>0</v>
      </c>
      <c r="F27" s="39">
        <v>497543004</v>
      </c>
      <c r="G27" s="34">
        <v>497543148</v>
      </c>
      <c r="H27" s="37">
        <v>497543148</v>
      </c>
      <c r="I27" s="41">
        <v>497543000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-522243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1520638143</v>
      </c>
      <c r="D32" s="52">
        <f t="shared" ref="D32:L32" si="0">SUM(D6:D19)+SUM(D21:D31)</f>
        <v>1773240077</v>
      </c>
      <c r="E32" s="53">
        <f t="shared" si="0"/>
        <v>1602661267</v>
      </c>
      <c r="F32" s="54">
        <f t="shared" si="0"/>
        <v>1881379732</v>
      </c>
      <c r="G32" s="52">
        <f t="shared" si="0"/>
        <v>1884709572</v>
      </c>
      <c r="H32" s="55">
        <f t="shared" si="0"/>
        <v>1884709572</v>
      </c>
      <c r="I32" s="56">
        <f t="shared" si="0"/>
        <v>1895188206</v>
      </c>
      <c r="J32" s="57">
        <f t="shared" si="0"/>
        <v>2066247900</v>
      </c>
      <c r="K32" s="52">
        <f t="shared" si="0"/>
        <v>2128731210</v>
      </c>
      <c r="L32" s="53">
        <f t="shared" si="0"/>
        <v>2287177632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726733639</v>
      </c>
      <c r="D34" s="34">
        <v>679639404</v>
      </c>
      <c r="E34" s="37">
        <v>652334401</v>
      </c>
      <c r="F34" s="38">
        <v>778347992</v>
      </c>
      <c r="G34" s="34">
        <v>761328180</v>
      </c>
      <c r="H34" s="40">
        <v>761328180</v>
      </c>
      <c r="I34" s="41">
        <v>720906855</v>
      </c>
      <c r="J34" s="39">
        <v>758836344</v>
      </c>
      <c r="K34" s="34">
        <v>791997298</v>
      </c>
      <c r="L34" s="37">
        <v>830839102</v>
      </c>
    </row>
    <row r="35" spans="1:12" ht="13.5" x14ac:dyDescent="0.25">
      <c r="A35" s="28" t="s">
        <v>49</v>
      </c>
      <c r="B35" s="21" t="s">
        <v>19</v>
      </c>
      <c r="C35" s="34">
        <v>16233641</v>
      </c>
      <c r="D35" s="34">
        <v>14716458</v>
      </c>
      <c r="E35" s="37">
        <v>14367235</v>
      </c>
      <c r="F35" s="38">
        <v>14291740</v>
      </c>
      <c r="G35" s="34">
        <v>15311880</v>
      </c>
      <c r="H35" s="40">
        <v>15311880</v>
      </c>
      <c r="I35" s="41">
        <v>17579707</v>
      </c>
      <c r="J35" s="39">
        <v>17614080</v>
      </c>
      <c r="K35" s="34">
        <v>18424309</v>
      </c>
      <c r="L35" s="37">
        <v>19271829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-174896342</v>
      </c>
      <c r="D37" s="34">
        <v>59778222</v>
      </c>
      <c r="E37" s="37">
        <v>42808721</v>
      </c>
      <c r="F37" s="39">
        <v>198339113</v>
      </c>
      <c r="G37" s="34">
        <v>271411320</v>
      </c>
      <c r="H37" s="37">
        <v>271411320</v>
      </c>
      <c r="I37" s="41">
        <v>2636756</v>
      </c>
      <c r="J37" s="39">
        <v>253709844</v>
      </c>
      <c r="K37" s="34">
        <v>260786982</v>
      </c>
      <c r="L37" s="37">
        <v>281427817</v>
      </c>
    </row>
    <row r="38" spans="1:12" ht="13.5" x14ac:dyDescent="0.25">
      <c r="A38" s="28" t="s">
        <v>53</v>
      </c>
      <c r="B38" s="21" t="s">
        <v>54</v>
      </c>
      <c r="C38" s="34">
        <v>498546185</v>
      </c>
      <c r="D38" s="34">
        <v>269287926</v>
      </c>
      <c r="E38" s="37">
        <v>400229325</v>
      </c>
      <c r="F38" s="38">
        <v>383798836</v>
      </c>
      <c r="G38" s="34">
        <v>402522096</v>
      </c>
      <c r="H38" s="40">
        <v>402522096</v>
      </c>
      <c r="I38" s="41">
        <v>0</v>
      </c>
      <c r="J38" s="39">
        <v>423155856</v>
      </c>
      <c r="K38" s="34">
        <v>442621001</v>
      </c>
      <c r="L38" s="37">
        <v>462981567</v>
      </c>
    </row>
    <row r="39" spans="1:12" ht="13.5" x14ac:dyDescent="0.25">
      <c r="A39" s="28" t="s">
        <v>55</v>
      </c>
      <c r="B39" s="21" t="s">
        <v>19</v>
      </c>
      <c r="C39" s="34">
        <v>180484620</v>
      </c>
      <c r="D39" s="34">
        <v>95395617</v>
      </c>
      <c r="E39" s="37">
        <v>59379708</v>
      </c>
      <c r="F39" s="39">
        <v>105441596</v>
      </c>
      <c r="G39" s="34">
        <v>105441732</v>
      </c>
      <c r="H39" s="37">
        <v>105441732</v>
      </c>
      <c r="I39" s="41">
        <v>143490</v>
      </c>
      <c r="J39" s="39">
        <v>126237756</v>
      </c>
      <c r="K39" s="34">
        <v>132044639</v>
      </c>
      <c r="L39" s="37">
        <v>167776804</v>
      </c>
    </row>
    <row r="40" spans="1:12" ht="13.5" x14ac:dyDescent="0.25">
      <c r="A40" s="28" t="s">
        <v>28</v>
      </c>
      <c r="B40" s="21" t="s">
        <v>19</v>
      </c>
      <c r="C40" s="34">
        <v>7400427</v>
      </c>
      <c r="D40" s="34">
        <v>15720604</v>
      </c>
      <c r="E40" s="37">
        <v>21999536</v>
      </c>
      <c r="F40" s="38">
        <v>107768</v>
      </c>
      <c r="G40" s="34">
        <v>5043648</v>
      </c>
      <c r="H40" s="40">
        <v>5043648</v>
      </c>
      <c r="I40" s="41">
        <v>6499207</v>
      </c>
      <c r="J40" s="39">
        <v>3866916</v>
      </c>
      <c r="K40" s="34">
        <v>4044784</v>
      </c>
      <c r="L40" s="37">
        <v>4230840</v>
      </c>
    </row>
    <row r="41" spans="1:12" ht="13.5" x14ac:dyDescent="0.25">
      <c r="A41" s="28" t="s">
        <v>56</v>
      </c>
      <c r="B41" s="21" t="s">
        <v>19</v>
      </c>
      <c r="C41" s="34">
        <v>386073573</v>
      </c>
      <c r="D41" s="34">
        <v>96765585</v>
      </c>
      <c r="E41" s="37">
        <v>118759575</v>
      </c>
      <c r="F41" s="38">
        <v>112910257</v>
      </c>
      <c r="G41" s="34">
        <v>142939956</v>
      </c>
      <c r="H41" s="40">
        <v>142939956</v>
      </c>
      <c r="I41" s="41">
        <v>198498963</v>
      </c>
      <c r="J41" s="39">
        <v>232313364</v>
      </c>
      <c r="K41" s="34">
        <v>206651955</v>
      </c>
      <c r="L41" s="37">
        <v>216654924</v>
      </c>
    </row>
    <row r="42" spans="1:12" ht="13.5" x14ac:dyDescent="0.25">
      <c r="A42" s="28" t="s">
        <v>57</v>
      </c>
      <c r="B42" s="21" t="s">
        <v>19</v>
      </c>
      <c r="C42" s="34">
        <v>15600000</v>
      </c>
      <c r="D42" s="34">
        <v>9946319</v>
      </c>
      <c r="E42" s="37">
        <v>11473564</v>
      </c>
      <c r="F42" s="39">
        <v>10000000</v>
      </c>
      <c r="G42" s="34">
        <v>10108692</v>
      </c>
      <c r="H42" s="37">
        <v>10108692</v>
      </c>
      <c r="I42" s="41">
        <v>12257342</v>
      </c>
      <c r="J42" s="39">
        <v>16916004</v>
      </c>
      <c r="K42" s="34">
        <v>17817564</v>
      </c>
      <c r="L42" s="37">
        <v>18159384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182344709</v>
      </c>
      <c r="D44" s="34">
        <v>196788269</v>
      </c>
      <c r="E44" s="37">
        <v>180933913</v>
      </c>
      <c r="F44" s="39">
        <v>236218262</v>
      </c>
      <c r="G44" s="34">
        <v>200287068</v>
      </c>
      <c r="H44" s="37">
        <v>200287068</v>
      </c>
      <c r="I44" s="41">
        <v>175244573</v>
      </c>
      <c r="J44" s="39">
        <v>228941736</v>
      </c>
      <c r="K44" s="34">
        <v>238688343</v>
      </c>
      <c r="L44" s="37">
        <v>237385986</v>
      </c>
    </row>
    <row r="45" spans="1:12" ht="13.5" x14ac:dyDescent="0.25">
      <c r="A45" s="28" t="s">
        <v>60</v>
      </c>
      <c r="B45" s="21" t="s">
        <v>19</v>
      </c>
      <c r="C45" s="34">
        <v>6802084</v>
      </c>
      <c r="D45" s="34">
        <v>2464790</v>
      </c>
      <c r="E45" s="37">
        <v>-419944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46781</v>
      </c>
      <c r="D46" s="34">
        <v>203885030</v>
      </c>
      <c r="E46" s="37">
        <v>-28765622</v>
      </c>
      <c r="F46" s="39">
        <v>0</v>
      </c>
      <c r="G46" s="34">
        <v>0</v>
      </c>
      <c r="H46" s="37">
        <v>0</v>
      </c>
      <c r="I46" s="41">
        <v>559186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1845369317</v>
      </c>
      <c r="D47" s="52">
        <f t="shared" ref="D47:L47" si="1">SUM(D34:D46)</f>
        <v>1644388224</v>
      </c>
      <c r="E47" s="53">
        <f t="shared" si="1"/>
        <v>1473100412</v>
      </c>
      <c r="F47" s="54">
        <f t="shared" si="1"/>
        <v>1839455564</v>
      </c>
      <c r="G47" s="52">
        <f t="shared" si="1"/>
        <v>1914394572</v>
      </c>
      <c r="H47" s="53">
        <f t="shared" si="1"/>
        <v>1914394572</v>
      </c>
      <c r="I47" s="56">
        <f t="shared" si="1"/>
        <v>1134326079</v>
      </c>
      <c r="J47" s="57">
        <f t="shared" si="1"/>
        <v>2061591900</v>
      </c>
      <c r="K47" s="52">
        <f t="shared" si="1"/>
        <v>2113076875</v>
      </c>
      <c r="L47" s="53">
        <f t="shared" si="1"/>
        <v>2238728253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-324731174</v>
      </c>
      <c r="D48" s="61">
        <f t="shared" si="2"/>
        <v>128851853</v>
      </c>
      <c r="E48" s="62">
        <f t="shared" si="2"/>
        <v>129560855</v>
      </c>
      <c r="F48" s="63">
        <f t="shared" si="2"/>
        <v>41924168</v>
      </c>
      <c r="G48" s="61">
        <f t="shared" si="2"/>
        <v>-29685000</v>
      </c>
      <c r="H48" s="62">
        <f t="shared" si="2"/>
        <v>-29685000</v>
      </c>
      <c r="I48" s="64">
        <f t="shared" si="2"/>
        <v>760862127</v>
      </c>
      <c r="J48" s="65">
        <f t="shared" si="2"/>
        <v>4656000</v>
      </c>
      <c r="K48" s="61">
        <f t="shared" si="2"/>
        <v>15654335</v>
      </c>
      <c r="L48" s="62">
        <f t="shared" si="2"/>
        <v>48449379</v>
      </c>
    </row>
    <row r="49" spans="1:12" ht="25.5" x14ac:dyDescent="0.25">
      <c r="A49" s="66" t="s">
        <v>64</v>
      </c>
      <c r="B49" s="21" t="s">
        <v>65</v>
      </c>
      <c r="C49" s="34">
        <v>492618115</v>
      </c>
      <c r="D49" s="34">
        <v>332765024</v>
      </c>
      <c r="E49" s="37">
        <v>189282952</v>
      </c>
      <c r="F49" s="39">
        <v>571188510</v>
      </c>
      <c r="G49" s="34">
        <v>480236772</v>
      </c>
      <c r="H49" s="37">
        <v>480236772</v>
      </c>
      <c r="I49" s="41">
        <v>481667083</v>
      </c>
      <c r="J49" s="39">
        <v>489091356</v>
      </c>
      <c r="K49" s="34">
        <v>613847911</v>
      </c>
      <c r="L49" s="37">
        <v>589578023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167886941</v>
      </c>
      <c r="D51" s="68">
        <f t="shared" si="3"/>
        <v>461616877</v>
      </c>
      <c r="E51" s="69">
        <f t="shared" si="3"/>
        <v>318843807</v>
      </c>
      <c r="F51" s="70">
        <f t="shared" si="3"/>
        <v>613112678</v>
      </c>
      <c r="G51" s="68">
        <f t="shared" si="3"/>
        <v>450551772</v>
      </c>
      <c r="H51" s="69">
        <f t="shared" si="3"/>
        <v>450551772</v>
      </c>
      <c r="I51" s="71">
        <f t="shared" si="3"/>
        <v>1242529210</v>
      </c>
      <c r="J51" s="72">
        <f t="shared" si="3"/>
        <v>493747356</v>
      </c>
      <c r="K51" s="68">
        <f t="shared" si="3"/>
        <v>629502246</v>
      </c>
      <c r="L51" s="69">
        <f t="shared" si="3"/>
        <v>638027402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167886941</v>
      </c>
      <c r="D53" s="79">
        <f t="shared" ref="D53:L53" si="4">+D51-D52</f>
        <v>461616877</v>
      </c>
      <c r="E53" s="80">
        <f t="shared" si="4"/>
        <v>318843807</v>
      </c>
      <c r="F53" s="81">
        <f t="shared" si="4"/>
        <v>613112678</v>
      </c>
      <c r="G53" s="79">
        <f t="shared" si="4"/>
        <v>450551772</v>
      </c>
      <c r="H53" s="80">
        <f t="shared" si="4"/>
        <v>450551772</v>
      </c>
      <c r="I53" s="82">
        <f t="shared" si="4"/>
        <v>1242529210</v>
      </c>
      <c r="J53" s="83">
        <f t="shared" si="4"/>
        <v>493747356</v>
      </c>
      <c r="K53" s="79">
        <f t="shared" si="4"/>
        <v>629502246</v>
      </c>
      <c r="L53" s="80">
        <f t="shared" si="4"/>
        <v>638027402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167886941</v>
      </c>
      <c r="D56" s="68">
        <f t="shared" ref="D56:L56" si="5">SUM(D53:D55)</f>
        <v>461616877</v>
      </c>
      <c r="E56" s="69">
        <f t="shared" si="5"/>
        <v>318843807</v>
      </c>
      <c r="F56" s="70">
        <f t="shared" si="5"/>
        <v>613112678</v>
      </c>
      <c r="G56" s="68">
        <f t="shared" si="5"/>
        <v>450551772</v>
      </c>
      <c r="H56" s="69">
        <f t="shared" si="5"/>
        <v>450551772</v>
      </c>
      <c r="I56" s="71">
        <f t="shared" si="5"/>
        <v>1242529210</v>
      </c>
      <c r="J56" s="72">
        <f t="shared" si="5"/>
        <v>493747356</v>
      </c>
      <c r="K56" s="68">
        <f t="shared" si="5"/>
        <v>629502246</v>
      </c>
      <c r="L56" s="69">
        <f t="shared" si="5"/>
        <v>638027402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167886941</v>
      </c>
      <c r="D59" s="87">
        <f t="shared" ref="D59:L59" si="6">SUM(D56:D58)</f>
        <v>461616877</v>
      </c>
      <c r="E59" s="88">
        <f t="shared" si="6"/>
        <v>318843807</v>
      </c>
      <c r="F59" s="89">
        <f t="shared" si="6"/>
        <v>613112678</v>
      </c>
      <c r="G59" s="87">
        <f t="shared" si="6"/>
        <v>450551772</v>
      </c>
      <c r="H59" s="90">
        <f t="shared" si="6"/>
        <v>450551772</v>
      </c>
      <c r="I59" s="91">
        <f t="shared" si="6"/>
        <v>1242529210</v>
      </c>
      <c r="J59" s="92">
        <f t="shared" si="6"/>
        <v>493747356</v>
      </c>
      <c r="K59" s="87">
        <f t="shared" si="6"/>
        <v>629502246</v>
      </c>
      <c r="L59" s="88">
        <f t="shared" si="6"/>
        <v>638027402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100532296</v>
      </c>
      <c r="D6" s="29">
        <v>112579424</v>
      </c>
      <c r="E6" s="30">
        <v>110520153</v>
      </c>
      <c r="F6" s="31">
        <v>199689366</v>
      </c>
      <c r="G6" s="29">
        <v>179689366</v>
      </c>
      <c r="H6" s="32">
        <v>179689366</v>
      </c>
      <c r="I6" s="30">
        <v>129905077</v>
      </c>
      <c r="J6" s="33">
        <v>207900597</v>
      </c>
      <c r="K6" s="29">
        <v>235577255</v>
      </c>
      <c r="L6" s="32">
        <v>269735952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27301863</v>
      </c>
      <c r="D9" s="29">
        <v>26600478</v>
      </c>
      <c r="E9" s="30">
        <v>26941556</v>
      </c>
      <c r="F9" s="31">
        <v>39837411</v>
      </c>
      <c r="G9" s="29">
        <v>39837411</v>
      </c>
      <c r="H9" s="32">
        <v>39837411</v>
      </c>
      <c r="I9" s="30">
        <v>28531074</v>
      </c>
      <c r="J9" s="33">
        <v>41789446</v>
      </c>
      <c r="K9" s="29">
        <v>43711758</v>
      </c>
      <c r="L9" s="32">
        <v>45678786</v>
      </c>
    </row>
    <row r="10" spans="1:12" ht="13.5" x14ac:dyDescent="0.25">
      <c r="A10" s="28" t="s">
        <v>26</v>
      </c>
      <c r="B10" s="21" t="s">
        <v>19</v>
      </c>
      <c r="C10" s="29">
        <v>1085770</v>
      </c>
      <c r="D10" s="29">
        <v>1329234</v>
      </c>
      <c r="E10" s="30">
        <v>1032756</v>
      </c>
      <c r="F10" s="31">
        <v>2978629</v>
      </c>
      <c r="G10" s="29">
        <v>1978629</v>
      </c>
      <c r="H10" s="32">
        <v>1978629</v>
      </c>
      <c r="I10" s="30">
        <v>1134897</v>
      </c>
      <c r="J10" s="33">
        <v>2075580</v>
      </c>
      <c r="K10" s="29">
        <v>2171058</v>
      </c>
      <c r="L10" s="32">
        <v>2268754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2486889</v>
      </c>
      <c r="G11" s="29">
        <v>2486889</v>
      </c>
      <c r="H11" s="32">
        <v>2486889</v>
      </c>
      <c r="I11" s="30">
        <v>307970</v>
      </c>
      <c r="J11" s="33">
        <v>2608747</v>
      </c>
      <c r="K11" s="29">
        <v>2728749</v>
      </c>
      <c r="L11" s="32">
        <v>2851543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8022400</v>
      </c>
      <c r="D13" s="29">
        <v>7186855</v>
      </c>
      <c r="E13" s="30">
        <v>13165166</v>
      </c>
      <c r="F13" s="31">
        <v>39134614</v>
      </c>
      <c r="G13" s="29">
        <v>39134614</v>
      </c>
      <c r="H13" s="32">
        <v>39134614</v>
      </c>
      <c r="I13" s="30">
        <v>16321898</v>
      </c>
      <c r="J13" s="33">
        <v>41052210</v>
      </c>
      <c r="K13" s="29">
        <v>42940612</v>
      </c>
      <c r="L13" s="32">
        <v>44872939</v>
      </c>
    </row>
    <row r="14" spans="1:12" ht="13.5" x14ac:dyDescent="0.25">
      <c r="A14" s="28" t="s">
        <v>30</v>
      </c>
      <c r="B14" s="21" t="s">
        <v>19</v>
      </c>
      <c r="C14" s="29">
        <v>84690</v>
      </c>
      <c r="D14" s="29">
        <v>73100</v>
      </c>
      <c r="E14" s="30">
        <v>241069</v>
      </c>
      <c r="F14" s="31">
        <v>1719873</v>
      </c>
      <c r="G14" s="29">
        <v>1719873</v>
      </c>
      <c r="H14" s="32">
        <v>1719873</v>
      </c>
      <c r="I14" s="30">
        <v>241574</v>
      </c>
      <c r="J14" s="33">
        <v>1804147</v>
      </c>
      <c r="K14" s="29">
        <v>1887138</v>
      </c>
      <c r="L14" s="32">
        <v>1972059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1374437</v>
      </c>
      <c r="D17" s="34">
        <v>1283136</v>
      </c>
      <c r="E17" s="37">
        <v>1800759</v>
      </c>
      <c r="F17" s="39">
        <v>1887566</v>
      </c>
      <c r="G17" s="34">
        <v>1887566</v>
      </c>
      <c r="H17" s="37">
        <v>1887566</v>
      </c>
      <c r="I17" s="40">
        <v>1599124</v>
      </c>
      <c r="J17" s="39">
        <v>1980060</v>
      </c>
      <c r="K17" s="34">
        <v>2071139</v>
      </c>
      <c r="L17" s="37">
        <v>2164343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3261</v>
      </c>
      <c r="F18" s="39">
        <v>8936</v>
      </c>
      <c r="G18" s="34">
        <v>57564</v>
      </c>
      <c r="H18" s="37">
        <v>57564</v>
      </c>
      <c r="I18" s="41">
        <v>14782</v>
      </c>
      <c r="J18" s="39">
        <v>60385</v>
      </c>
      <c r="K18" s="34">
        <v>63162</v>
      </c>
      <c r="L18" s="37">
        <v>66004</v>
      </c>
    </row>
    <row r="19" spans="1:12" ht="13.5" x14ac:dyDescent="0.25">
      <c r="A19" s="28" t="s">
        <v>35</v>
      </c>
      <c r="B19" s="21" t="s">
        <v>19</v>
      </c>
      <c r="C19" s="34">
        <v>2806809</v>
      </c>
      <c r="D19" s="34">
        <v>2186670</v>
      </c>
      <c r="E19" s="37">
        <v>4908675</v>
      </c>
      <c r="F19" s="39">
        <v>1259751</v>
      </c>
      <c r="G19" s="34">
        <v>359751</v>
      </c>
      <c r="H19" s="37">
        <v>359751</v>
      </c>
      <c r="I19" s="41">
        <v>1714410</v>
      </c>
      <c r="J19" s="39">
        <v>377379</v>
      </c>
      <c r="K19" s="34">
        <v>394738</v>
      </c>
      <c r="L19" s="37">
        <v>412501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45118525</v>
      </c>
      <c r="D21" s="34">
        <v>47638883</v>
      </c>
      <c r="E21" s="37">
        <v>49977785</v>
      </c>
      <c r="F21" s="39">
        <v>52657002</v>
      </c>
      <c r="G21" s="34">
        <v>52657002</v>
      </c>
      <c r="H21" s="37">
        <v>52657002</v>
      </c>
      <c r="I21" s="41">
        <v>66605061</v>
      </c>
      <c r="J21" s="39">
        <v>55237196</v>
      </c>
      <c r="K21" s="34">
        <v>57778107</v>
      </c>
      <c r="L21" s="37">
        <v>60378126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46328</v>
      </c>
      <c r="D23" s="34">
        <v>44328</v>
      </c>
      <c r="E23" s="37">
        <v>77624</v>
      </c>
      <c r="F23" s="39">
        <v>349740</v>
      </c>
      <c r="G23" s="34">
        <v>349740</v>
      </c>
      <c r="H23" s="37">
        <v>349740</v>
      </c>
      <c r="I23" s="41">
        <v>181393</v>
      </c>
      <c r="J23" s="39">
        <v>366877</v>
      </c>
      <c r="K23" s="34">
        <v>383754</v>
      </c>
      <c r="L23" s="37">
        <v>401024</v>
      </c>
    </row>
    <row r="24" spans="1:12" ht="13.5" x14ac:dyDescent="0.25">
      <c r="A24" s="28" t="s">
        <v>40</v>
      </c>
      <c r="B24" s="21" t="s">
        <v>19</v>
      </c>
      <c r="C24" s="34">
        <v>327460</v>
      </c>
      <c r="D24" s="34">
        <v>2480967</v>
      </c>
      <c r="E24" s="37">
        <v>2951611</v>
      </c>
      <c r="F24" s="39">
        <v>4577393</v>
      </c>
      <c r="G24" s="34">
        <v>4577393</v>
      </c>
      <c r="H24" s="37">
        <v>4577393</v>
      </c>
      <c r="I24" s="41">
        <v>3401620</v>
      </c>
      <c r="J24" s="39">
        <v>4801685</v>
      </c>
      <c r="K24" s="34">
        <v>5022564</v>
      </c>
      <c r="L24" s="37">
        <v>5248578</v>
      </c>
    </row>
    <row r="25" spans="1:12" ht="13.5" x14ac:dyDescent="0.25">
      <c r="A25" s="28" t="s">
        <v>41</v>
      </c>
      <c r="B25" s="21" t="s">
        <v>19</v>
      </c>
      <c r="C25" s="34">
        <v>59609820</v>
      </c>
      <c r="D25" s="34">
        <v>54180653</v>
      </c>
      <c r="E25" s="37">
        <v>65803233</v>
      </c>
      <c r="F25" s="39">
        <v>63000250</v>
      </c>
      <c r="G25" s="34">
        <v>62911900</v>
      </c>
      <c r="H25" s="37">
        <v>62911900</v>
      </c>
      <c r="I25" s="41">
        <v>63161902</v>
      </c>
      <c r="J25" s="39">
        <v>65801250</v>
      </c>
      <c r="K25" s="34">
        <v>62935800</v>
      </c>
      <c r="L25" s="37">
        <v>63745200</v>
      </c>
    </row>
    <row r="26" spans="1:12" ht="13.5" x14ac:dyDescent="0.25">
      <c r="A26" s="28" t="s">
        <v>28</v>
      </c>
      <c r="B26" s="21" t="s">
        <v>19</v>
      </c>
      <c r="C26" s="34">
        <v>5514007</v>
      </c>
      <c r="D26" s="34">
        <v>6808845</v>
      </c>
      <c r="E26" s="37">
        <v>10791934</v>
      </c>
      <c r="F26" s="39">
        <v>3789233</v>
      </c>
      <c r="G26" s="34">
        <v>5500000</v>
      </c>
      <c r="H26" s="37">
        <v>5500000</v>
      </c>
      <c r="I26" s="41">
        <v>12761711</v>
      </c>
      <c r="J26" s="39">
        <v>5769500</v>
      </c>
      <c r="K26" s="34">
        <v>6034897</v>
      </c>
      <c r="L26" s="37">
        <v>6306467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15609282</v>
      </c>
      <c r="D29" s="34">
        <v>-7694928</v>
      </c>
      <c r="E29" s="37">
        <v>-7531737</v>
      </c>
      <c r="F29" s="39">
        <v>7500000</v>
      </c>
      <c r="G29" s="34">
        <v>11100000</v>
      </c>
      <c r="H29" s="37">
        <v>11100000</v>
      </c>
      <c r="I29" s="41">
        <v>69427</v>
      </c>
      <c r="J29" s="39">
        <v>11643900</v>
      </c>
      <c r="K29" s="34">
        <v>12179519</v>
      </c>
      <c r="L29" s="37">
        <v>12727598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267433687</v>
      </c>
      <c r="D32" s="52">
        <f t="shared" ref="D32:L32" si="0">SUM(D6:D19)+SUM(D21:D31)</f>
        <v>254697645</v>
      </c>
      <c r="E32" s="53">
        <f t="shared" si="0"/>
        <v>280683845</v>
      </c>
      <c r="F32" s="54">
        <f t="shared" si="0"/>
        <v>420876653</v>
      </c>
      <c r="G32" s="52">
        <f t="shared" si="0"/>
        <v>404247698</v>
      </c>
      <c r="H32" s="55">
        <f t="shared" si="0"/>
        <v>404247698</v>
      </c>
      <c r="I32" s="56">
        <f t="shared" si="0"/>
        <v>325951920</v>
      </c>
      <c r="J32" s="57">
        <f t="shared" si="0"/>
        <v>443268959</v>
      </c>
      <c r="K32" s="52">
        <f t="shared" si="0"/>
        <v>475880250</v>
      </c>
      <c r="L32" s="53">
        <f t="shared" si="0"/>
        <v>518829874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92106625</v>
      </c>
      <c r="D34" s="34">
        <v>105877778</v>
      </c>
      <c r="E34" s="37">
        <v>114233873</v>
      </c>
      <c r="F34" s="38">
        <v>111031964</v>
      </c>
      <c r="G34" s="34">
        <v>111031964</v>
      </c>
      <c r="H34" s="40">
        <v>111031964</v>
      </c>
      <c r="I34" s="41">
        <v>120565220</v>
      </c>
      <c r="J34" s="39">
        <v>116472530</v>
      </c>
      <c r="K34" s="34">
        <v>121830267</v>
      </c>
      <c r="L34" s="37">
        <v>127312695</v>
      </c>
    </row>
    <row r="35" spans="1:12" ht="13.5" x14ac:dyDescent="0.25">
      <c r="A35" s="28" t="s">
        <v>49</v>
      </c>
      <c r="B35" s="21" t="s">
        <v>19</v>
      </c>
      <c r="C35" s="34">
        <v>7234083</v>
      </c>
      <c r="D35" s="34">
        <v>7541538</v>
      </c>
      <c r="E35" s="37">
        <v>7800487</v>
      </c>
      <c r="F35" s="38">
        <v>9126336</v>
      </c>
      <c r="G35" s="34">
        <v>9126336</v>
      </c>
      <c r="H35" s="40">
        <v>9126336</v>
      </c>
      <c r="I35" s="41">
        <v>8565294</v>
      </c>
      <c r="J35" s="39">
        <v>9573527</v>
      </c>
      <c r="K35" s="34">
        <v>10013912</v>
      </c>
      <c r="L35" s="37">
        <v>10464533</v>
      </c>
    </row>
    <row r="36" spans="1:12" ht="13.5" x14ac:dyDescent="0.25">
      <c r="A36" s="28" t="s">
        <v>50</v>
      </c>
      <c r="B36" s="21" t="s">
        <v>22</v>
      </c>
      <c r="C36" s="34">
        <v>80998169</v>
      </c>
      <c r="D36" s="34">
        <v>93274863</v>
      </c>
      <c r="E36" s="37">
        <v>94959057</v>
      </c>
      <c r="F36" s="39">
        <v>47046647</v>
      </c>
      <c r="G36" s="34">
        <v>65000000</v>
      </c>
      <c r="H36" s="37">
        <v>65000000</v>
      </c>
      <c r="I36" s="41">
        <v>116869350</v>
      </c>
      <c r="J36" s="39">
        <v>105000000</v>
      </c>
      <c r="K36" s="34">
        <v>109830000</v>
      </c>
      <c r="L36" s="37">
        <v>114882180</v>
      </c>
    </row>
    <row r="37" spans="1:12" ht="13.5" x14ac:dyDescent="0.25">
      <c r="A37" s="28" t="s">
        <v>51</v>
      </c>
      <c r="B37" s="21" t="s">
        <v>52</v>
      </c>
      <c r="C37" s="34">
        <v>6076425</v>
      </c>
      <c r="D37" s="34">
        <v>19253633</v>
      </c>
      <c r="E37" s="37">
        <v>15571017</v>
      </c>
      <c r="F37" s="39">
        <v>14527260</v>
      </c>
      <c r="G37" s="34">
        <v>12527260</v>
      </c>
      <c r="H37" s="37">
        <v>12527260</v>
      </c>
      <c r="I37" s="41">
        <v>7324278</v>
      </c>
      <c r="J37" s="39">
        <v>14816352</v>
      </c>
      <c r="K37" s="34">
        <v>15497904</v>
      </c>
      <c r="L37" s="37">
        <v>16195336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40313264</v>
      </c>
      <c r="F38" s="38">
        <v>50763024</v>
      </c>
      <c r="G38" s="34">
        <v>50763024</v>
      </c>
      <c r="H38" s="40">
        <v>50763024</v>
      </c>
      <c r="I38" s="41">
        <v>0</v>
      </c>
      <c r="J38" s="39">
        <v>45000000</v>
      </c>
      <c r="K38" s="34">
        <v>47070000</v>
      </c>
      <c r="L38" s="37">
        <v>49235220</v>
      </c>
    </row>
    <row r="39" spans="1:12" ht="13.5" x14ac:dyDescent="0.25">
      <c r="A39" s="28" t="s">
        <v>55</v>
      </c>
      <c r="B39" s="21" t="s">
        <v>19</v>
      </c>
      <c r="C39" s="34">
        <v>61541024</v>
      </c>
      <c r="D39" s="34">
        <v>65547031</v>
      </c>
      <c r="E39" s="37">
        <v>66057795</v>
      </c>
      <c r="F39" s="39">
        <v>76404477</v>
      </c>
      <c r="G39" s="34">
        <v>76404477</v>
      </c>
      <c r="H39" s="37">
        <v>76404477</v>
      </c>
      <c r="I39" s="41">
        <v>0</v>
      </c>
      <c r="J39" s="39">
        <v>68000003</v>
      </c>
      <c r="K39" s="34">
        <v>71128000</v>
      </c>
      <c r="L39" s="37">
        <v>74399891</v>
      </c>
    </row>
    <row r="40" spans="1:12" ht="13.5" x14ac:dyDescent="0.25">
      <c r="A40" s="28" t="s">
        <v>28</v>
      </c>
      <c r="B40" s="21" t="s">
        <v>19</v>
      </c>
      <c r="C40" s="34">
        <v>9873510</v>
      </c>
      <c r="D40" s="34">
        <v>18919746</v>
      </c>
      <c r="E40" s="37">
        <v>39580389</v>
      </c>
      <c r="F40" s="38">
        <v>10483668</v>
      </c>
      <c r="G40" s="34">
        <v>14500000</v>
      </c>
      <c r="H40" s="40">
        <v>14500000</v>
      </c>
      <c r="I40" s="41">
        <v>-6067374</v>
      </c>
      <c r="J40" s="39">
        <v>15210500</v>
      </c>
      <c r="K40" s="34">
        <v>15910183</v>
      </c>
      <c r="L40" s="37">
        <v>16626141</v>
      </c>
    </row>
    <row r="41" spans="1:12" ht="13.5" x14ac:dyDescent="0.25">
      <c r="A41" s="28" t="s">
        <v>56</v>
      </c>
      <c r="B41" s="21" t="s">
        <v>19</v>
      </c>
      <c r="C41" s="34">
        <v>23104907</v>
      </c>
      <c r="D41" s="34">
        <v>21043750</v>
      </c>
      <c r="E41" s="37">
        <v>27975612</v>
      </c>
      <c r="F41" s="38">
        <v>27174500</v>
      </c>
      <c r="G41" s="34">
        <v>27174500</v>
      </c>
      <c r="H41" s="40">
        <v>27174500</v>
      </c>
      <c r="I41" s="41">
        <v>52540786</v>
      </c>
      <c r="J41" s="39">
        <v>28506051</v>
      </c>
      <c r="K41" s="34">
        <v>29817329</v>
      </c>
      <c r="L41" s="37">
        <v>31159110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-1</v>
      </c>
      <c r="E42" s="37">
        <v>1491979</v>
      </c>
      <c r="F42" s="39">
        <v>2306000</v>
      </c>
      <c r="G42" s="34">
        <v>1306000</v>
      </c>
      <c r="H42" s="37">
        <v>1306000</v>
      </c>
      <c r="I42" s="41">
        <v>1634343</v>
      </c>
      <c r="J42" s="39">
        <v>1369994</v>
      </c>
      <c r="K42" s="34">
        <v>1433014</v>
      </c>
      <c r="L42" s="37">
        <v>1497499</v>
      </c>
    </row>
    <row r="43" spans="1:12" ht="13.5" x14ac:dyDescent="0.25">
      <c r="A43" s="28" t="s">
        <v>58</v>
      </c>
      <c r="B43" s="21" t="s">
        <v>19</v>
      </c>
      <c r="C43" s="34">
        <v>47258610</v>
      </c>
      <c r="D43" s="34">
        <v>43194652</v>
      </c>
      <c r="E43" s="37">
        <v>14281829</v>
      </c>
      <c r="F43" s="38">
        <v>0</v>
      </c>
      <c r="G43" s="34">
        <v>0</v>
      </c>
      <c r="H43" s="40">
        <v>0</v>
      </c>
      <c r="I43" s="41">
        <v>36127695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26827413</v>
      </c>
      <c r="D44" s="34">
        <v>34567913</v>
      </c>
      <c r="E44" s="37">
        <v>40860697</v>
      </c>
      <c r="F44" s="39">
        <v>24457560</v>
      </c>
      <c r="G44" s="34">
        <v>34000000</v>
      </c>
      <c r="H44" s="37">
        <v>34000000</v>
      </c>
      <c r="I44" s="41">
        <v>57064630</v>
      </c>
      <c r="J44" s="39">
        <v>35666000</v>
      </c>
      <c r="K44" s="34">
        <v>37306637</v>
      </c>
      <c r="L44" s="37">
        <v>38985421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4575082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355020766</v>
      </c>
      <c r="D47" s="52">
        <f t="shared" ref="D47:L47" si="1">SUM(D34:D46)</f>
        <v>409220903</v>
      </c>
      <c r="E47" s="53">
        <f t="shared" si="1"/>
        <v>467701081</v>
      </c>
      <c r="F47" s="54">
        <f t="shared" si="1"/>
        <v>373321436</v>
      </c>
      <c r="G47" s="52">
        <f t="shared" si="1"/>
        <v>401833561</v>
      </c>
      <c r="H47" s="53">
        <f t="shared" si="1"/>
        <v>401833561</v>
      </c>
      <c r="I47" s="56">
        <f t="shared" si="1"/>
        <v>394624222</v>
      </c>
      <c r="J47" s="57">
        <f t="shared" si="1"/>
        <v>439614957</v>
      </c>
      <c r="K47" s="52">
        <f t="shared" si="1"/>
        <v>459837246</v>
      </c>
      <c r="L47" s="53">
        <f t="shared" si="1"/>
        <v>480758026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-87587079</v>
      </c>
      <c r="D48" s="61">
        <f t="shared" si="2"/>
        <v>-154523258</v>
      </c>
      <c r="E48" s="62">
        <f t="shared" si="2"/>
        <v>-187017236</v>
      </c>
      <c r="F48" s="63">
        <f t="shared" si="2"/>
        <v>47555217</v>
      </c>
      <c r="G48" s="61">
        <f t="shared" si="2"/>
        <v>2414137</v>
      </c>
      <c r="H48" s="62">
        <f t="shared" si="2"/>
        <v>2414137</v>
      </c>
      <c r="I48" s="64">
        <f t="shared" si="2"/>
        <v>-68672302</v>
      </c>
      <c r="J48" s="65">
        <f t="shared" si="2"/>
        <v>3654002</v>
      </c>
      <c r="K48" s="61">
        <f t="shared" si="2"/>
        <v>16043004</v>
      </c>
      <c r="L48" s="62">
        <f t="shared" si="2"/>
        <v>38071848</v>
      </c>
    </row>
    <row r="49" spans="1:12" ht="25.5" x14ac:dyDescent="0.25">
      <c r="A49" s="66" t="s">
        <v>64</v>
      </c>
      <c r="B49" s="21" t="s">
        <v>65</v>
      </c>
      <c r="C49" s="34">
        <v>24327000</v>
      </c>
      <c r="D49" s="34">
        <v>16785000</v>
      </c>
      <c r="E49" s="37">
        <v>28168512</v>
      </c>
      <c r="F49" s="39">
        <v>30103750</v>
      </c>
      <c r="G49" s="34">
        <v>39658100</v>
      </c>
      <c r="H49" s="37">
        <v>39658100</v>
      </c>
      <c r="I49" s="41">
        <v>36367620</v>
      </c>
      <c r="J49" s="39">
        <v>32064750</v>
      </c>
      <c r="K49" s="34">
        <v>37607200</v>
      </c>
      <c r="L49" s="37">
        <v>29318800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-63260079</v>
      </c>
      <c r="D51" s="68">
        <f t="shared" si="3"/>
        <v>-137738258</v>
      </c>
      <c r="E51" s="69">
        <f t="shared" si="3"/>
        <v>-158848724</v>
      </c>
      <c r="F51" s="70">
        <f t="shared" si="3"/>
        <v>77658967</v>
      </c>
      <c r="G51" s="68">
        <f t="shared" si="3"/>
        <v>42072237</v>
      </c>
      <c r="H51" s="69">
        <f t="shared" si="3"/>
        <v>42072237</v>
      </c>
      <c r="I51" s="71">
        <f t="shared" si="3"/>
        <v>-32304682</v>
      </c>
      <c r="J51" s="72">
        <f t="shared" si="3"/>
        <v>35718752</v>
      </c>
      <c r="K51" s="68">
        <f t="shared" si="3"/>
        <v>53650204</v>
      </c>
      <c r="L51" s="69">
        <f t="shared" si="3"/>
        <v>67390648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-63260079</v>
      </c>
      <c r="D53" s="79">
        <f t="shared" ref="D53:L53" si="4">+D51-D52</f>
        <v>-137738258</v>
      </c>
      <c r="E53" s="80">
        <f t="shared" si="4"/>
        <v>-158848724</v>
      </c>
      <c r="F53" s="81">
        <f t="shared" si="4"/>
        <v>77658967</v>
      </c>
      <c r="G53" s="79">
        <f t="shared" si="4"/>
        <v>42072237</v>
      </c>
      <c r="H53" s="80">
        <f t="shared" si="4"/>
        <v>42072237</v>
      </c>
      <c r="I53" s="82">
        <f t="shared" si="4"/>
        <v>-32304682</v>
      </c>
      <c r="J53" s="83">
        <f t="shared" si="4"/>
        <v>35718752</v>
      </c>
      <c r="K53" s="79">
        <f t="shared" si="4"/>
        <v>53650204</v>
      </c>
      <c r="L53" s="80">
        <f t="shared" si="4"/>
        <v>67390648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-63260079</v>
      </c>
      <c r="D56" s="68">
        <f t="shared" ref="D56:L56" si="5">SUM(D53:D55)</f>
        <v>-137738258</v>
      </c>
      <c r="E56" s="69">
        <f t="shared" si="5"/>
        <v>-158848724</v>
      </c>
      <c r="F56" s="70">
        <f t="shared" si="5"/>
        <v>77658967</v>
      </c>
      <c r="G56" s="68">
        <f t="shared" si="5"/>
        <v>42072237</v>
      </c>
      <c r="H56" s="69">
        <f t="shared" si="5"/>
        <v>42072237</v>
      </c>
      <c r="I56" s="71">
        <f t="shared" si="5"/>
        <v>-32304682</v>
      </c>
      <c r="J56" s="72">
        <f t="shared" si="5"/>
        <v>35718752</v>
      </c>
      <c r="K56" s="68">
        <f t="shared" si="5"/>
        <v>53650204</v>
      </c>
      <c r="L56" s="69">
        <f t="shared" si="5"/>
        <v>67390648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-63260079</v>
      </c>
      <c r="D59" s="87">
        <f t="shared" ref="D59:L59" si="6">SUM(D56:D58)</f>
        <v>-137738258</v>
      </c>
      <c r="E59" s="88">
        <f t="shared" si="6"/>
        <v>-158848724</v>
      </c>
      <c r="F59" s="89">
        <f t="shared" si="6"/>
        <v>77658967</v>
      </c>
      <c r="G59" s="87">
        <f t="shared" si="6"/>
        <v>42072237</v>
      </c>
      <c r="H59" s="90">
        <f t="shared" si="6"/>
        <v>42072237</v>
      </c>
      <c r="I59" s="91">
        <f t="shared" si="6"/>
        <v>-32304682</v>
      </c>
      <c r="J59" s="92">
        <f t="shared" si="6"/>
        <v>35718752</v>
      </c>
      <c r="K59" s="87">
        <f t="shared" si="6"/>
        <v>53650204</v>
      </c>
      <c r="L59" s="88">
        <f t="shared" si="6"/>
        <v>67390648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1259409</v>
      </c>
      <c r="D9" s="29">
        <v>1316361</v>
      </c>
      <c r="E9" s="30">
        <v>1379875</v>
      </c>
      <c r="F9" s="31">
        <v>2514056</v>
      </c>
      <c r="G9" s="29">
        <v>2214056</v>
      </c>
      <c r="H9" s="32">
        <v>2214056</v>
      </c>
      <c r="I9" s="30">
        <v>1503324</v>
      </c>
      <c r="J9" s="33">
        <v>1428557</v>
      </c>
      <c r="K9" s="29">
        <v>1512670</v>
      </c>
      <c r="L9" s="32">
        <v>1804479</v>
      </c>
    </row>
    <row r="10" spans="1:12" ht="13.5" x14ac:dyDescent="0.25">
      <c r="A10" s="28" t="s">
        <v>26</v>
      </c>
      <c r="B10" s="21" t="s">
        <v>19</v>
      </c>
      <c r="C10" s="29">
        <v>181793</v>
      </c>
      <c r="D10" s="29">
        <v>377724</v>
      </c>
      <c r="E10" s="30">
        <v>647505</v>
      </c>
      <c r="F10" s="31">
        <v>2252905</v>
      </c>
      <c r="G10" s="29">
        <v>1322655</v>
      </c>
      <c r="H10" s="32">
        <v>1322655</v>
      </c>
      <c r="I10" s="30">
        <v>342675</v>
      </c>
      <c r="J10" s="33">
        <v>5012500</v>
      </c>
      <c r="K10" s="29">
        <v>5243075</v>
      </c>
      <c r="L10" s="32">
        <v>5494742</v>
      </c>
    </row>
    <row r="11" spans="1:12" ht="13.5" x14ac:dyDescent="0.25">
      <c r="A11" s="28" t="s">
        <v>27</v>
      </c>
      <c r="B11" s="21" t="s">
        <v>19</v>
      </c>
      <c r="C11" s="29">
        <v>1040159</v>
      </c>
      <c r="D11" s="29">
        <v>1033931</v>
      </c>
      <c r="E11" s="30">
        <v>890164</v>
      </c>
      <c r="F11" s="31">
        <v>1204050</v>
      </c>
      <c r="G11" s="29">
        <v>1204050</v>
      </c>
      <c r="H11" s="32">
        <v>1204050</v>
      </c>
      <c r="I11" s="30">
        <v>571119</v>
      </c>
      <c r="J11" s="33">
        <v>1200000</v>
      </c>
      <c r="K11" s="29">
        <v>1255200</v>
      </c>
      <c r="L11" s="32">
        <v>1315450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879657</v>
      </c>
      <c r="D13" s="29">
        <v>1087381</v>
      </c>
      <c r="E13" s="30">
        <v>1297402</v>
      </c>
      <c r="F13" s="31">
        <v>1034960</v>
      </c>
      <c r="G13" s="29">
        <v>1434960</v>
      </c>
      <c r="H13" s="32">
        <v>1434960</v>
      </c>
      <c r="I13" s="30">
        <v>286088</v>
      </c>
      <c r="J13" s="33">
        <v>1500000</v>
      </c>
      <c r="K13" s="29">
        <v>1569000</v>
      </c>
      <c r="L13" s="32">
        <v>1644312</v>
      </c>
    </row>
    <row r="14" spans="1:12" ht="13.5" x14ac:dyDescent="0.25">
      <c r="A14" s="28" t="s">
        <v>30</v>
      </c>
      <c r="B14" s="21" t="s">
        <v>19</v>
      </c>
      <c r="C14" s="29">
        <v>1874285</v>
      </c>
      <c r="D14" s="29">
        <v>2229452</v>
      </c>
      <c r="E14" s="30">
        <v>5336310</v>
      </c>
      <c r="F14" s="31">
        <v>4221549</v>
      </c>
      <c r="G14" s="29">
        <v>5021549</v>
      </c>
      <c r="H14" s="32">
        <v>5021549</v>
      </c>
      <c r="I14" s="30">
        <v>6858731</v>
      </c>
      <c r="J14" s="33">
        <v>5000000</v>
      </c>
      <c r="K14" s="29">
        <v>5230000</v>
      </c>
      <c r="L14" s="32">
        <v>5481040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1022828</v>
      </c>
      <c r="D17" s="34">
        <v>1304533</v>
      </c>
      <c r="E17" s="37">
        <v>1335244</v>
      </c>
      <c r="F17" s="39">
        <v>931467</v>
      </c>
      <c r="G17" s="34">
        <v>931467</v>
      </c>
      <c r="H17" s="37">
        <v>931467</v>
      </c>
      <c r="I17" s="40">
        <v>1210732</v>
      </c>
      <c r="J17" s="39">
        <v>601500</v>
      </c>
      <c r="K17" s="34">
        <v>626869</v>
      </c>
      <c r="L17" s="37">
        <v>654559</v>
      </c>
    </row>
    <row r="18" spans="1:12" ht="13.5" x14ac:dyDescent="0.25">
      <c r="A18" s="28" t="s">
        <v>34</v>
      </c>
      <c r="B18" s="21" t="s">
        <v>19</v>
      </c>
      <c r="C18" s="34">
        <v>2762005</v>
      </c>
      <c r="D18" s="34">
        <v>1838844</v>
      </c>
      <c r="E18" s="37">
        <v>1793397</v>
      </c>
      <c r="F18" s="39">
        <v>3200000</v>
      </c>
      <c r="G18" s="34">
        <v>3200000</v>
      </c>
      <c r="H18" s="37">
        <v>3200000</v>
      </c>
      <c r="I18" s="41">
        <v>2387775</v>
      </c>
      <c r="J18" s="39">
        <v>2500000</v>
      </c>
      <c r="K18" s="34">
        <v>2615000</v>
      </c>
      <c r="L18" s="37">
        <v>2735290</v>
      </c>
    </row>
    <row r="19" spans="1:12" ht="13.5" x14ac:dyDescent="0.25">
      <c r="A19" s="28" t="s">
        <v>35</v>
      </c>
      <c r="B19" s="21" t="s">
        <v>19</v>
      </c>
      <c r="C19" s="34">
        <v>0</v>
      </c>
      <c r="D19" s="34">
        <v>855041</v>
      </c>
      <c r="E19" s="37">
        <v>478461</v>
      </c>
      <c r="F19" s="39">
        <v>14500000</v>
      </c>
      <c r="G19" s="34">
        <v>17500000</v>
      </c>
      <c r="H19" s="37">
        <v>17500000</v>
      </c>
      <c r="I19" s="41">
        <v>608274</v>
      </c>
      <c r="J19" s="39">
        <v>19300000</v>
      </c>
      <c r="K19" s="34">
        <v>20013000</v>
      </c>
      <c r="L19" s="37">
        <v>16791224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10523848</v>
      </c>
      <c r="D21" s="34">
        <v>10945943</v>
      </c>
      <c r="E21" s="37">
        <v>13596233</v>
      </c>
      <c r="F21" s="39">
        <v>13262658</v>
      </c>
      <c r="G21" s="34">
        <v>13262658</v>
      </c>
      <c r="H21" s="37">
        <v>13262658</v>
      </c>
      <c r="I21" s="41">
        <v>16589810</v>
      </c>
      <c r="J21" s="39">
        <v>16762455</v>
      </c>
      <c r="K21" s="34">
        <v>17634728</v>
      </c>
      <c r="L21" s="37">
        <v>18586796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11519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173213</v>
      </c>
      <c r="D23" s="34">
        <v>189325</v>
      </c>
      <c r="E23" s="37">
        <v>540921</v>
      </c>
      <c r="F23" s="39">
        <v>1120000</v>
      </c>
      <c r="G23" s="34">
        <v>820000</v>
      </c>
      <c r="H23" s="37">
        <v>820000</v>
      </c>
      <c r="I23" s="41">
        <v>93856</v>
      </c>
      <c r="J23" s="39">
        <v>570000</v>
      </c>
      <c r="K23" s="34">
        <v>596220</v>
      </c>
      <c r="L23" s="37">
        <v>624839</v>
      </c>
    </row>
    <row r="24" spans="1:12" ht="13.5" x14ac:dyDescent="0.25">
      <c r="A24" s="28" t="s">
        <v>40</v>
      </c>
      <c r="B24" s="21" t="s">
        <v>19</v>
      </c>
      <c r="C24" s="34">
        <v>131501</v>
      </c>
      <c r="D24" s="34">
        <v>50130</v>
      </c>
      <c r="E24" s="37">
        <v>173690</v>
      </c>
      <c r="F24" s="39">
        <v>172500</v>
      </c>
      <c r="G24" s="34">
        <v>230875</v>
      </c>
      <c r="H24" s="37">
        <v>230875</v>
      </c>
      <c r="I24" s="41">
        <v>140384</v>
      </c>
      <c r="J24" s="39">
        <v>300000</v>
      </c>
      <c r="K24" s="34">
        <v>309200</v>
      </c>
      <c r="L24" s="37">
        <v>319241</v>
      </c>
    </row>
    <row r="25" spans="1:12" ht="13.5" x14ac:dyDescent="0.25">
      <c r="A25" s="28" t="s">
        <v>41</v>
      </c>
      <c r="B25" s="21" t="s">
        <v>19</v>
      </c>
      <c r="C25" s="34">
        <v>204393453</v>
      </c>
      <c r="D25" s="34">
        <v>182326561</v>
      </c>
      <c r="E25" s="37">
        <v>196904537</v>
      </c>
      <c r="F25" s="39">
        <v>206096400</v>
      </c>
      <c r="G25" s="34">
        <v>205539400</v>
      </c>
      <c r="H25" s="37">
        <v>205539400</v>
      </c>
      <c r="I25" s="41">
        <v>209760672</v>
      </c>
      <c r="J25" s="39">
        <v>216765300</v>
      </c>
      <c r="K25" s="34">
        <v>212762082</v>
      </c>
      <c r="L25" s="37">
        <v>205164415</v>
      </c>
    </row>
    <row r="26" spans="1:12" ht="13.5" x14ac:dyDescent="0.25">
      <c r="A26" s="28" t="s">
        <v>28</v>
      </c>
      <c r="B26" s="21" t="s">
        <v>19</v>
      </c>
      <c r="C26" s="34">
        <v>2013491</v>
      </c>
      <c r="D26" s="34">
        <v>2296007</v>
      </c>
      <c r="E26" s="37">
        <v>3693031</v>
      </c>
      <c r="F26" s="39">
        <v>2129636</v>
      </c>
      <c r="G26" s="34">
        <v>2929636</v>
      </c>
      <c r="H26" s="37">
        <v>2929636</v>
      </c>
      <c r="I26" s="41">
        <v>6429318</v>
      </c>
      <c r="J26" s="39">
        <v>3000000</v>
      </c>
      <c r="K26" s="34">
        <v>3138000</v>
      </c>
      <c r="L26" s="37">
        <v>3288624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786184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226255642</v>
      </c>
      <c r="D32" s="52">
        <f t="shared" ref="D32:L32" si="0">SUM(D6:D19)+SUM(D21:D31)</f>
        <v>206648936</v>
      </c>
      <c r="E32" s="53">
        <f t="shared" si="0"/>
        <v>228066770</v>
      </c>
      <c r="F32" s="54">
        <f t="shared" si="0"/>
        <v>252640181</v>
      </c>
      <c r="G32" s="52">
        <f t="shared" si="0"/>
        <v>255611306</v>
      </c>
      <c r="H32" s="55">
        <f t="shared" si="0"/>
        <v>255611306</v>
      </c>
      <c r="I32" s="56">
        <f t="shared" si="0"/>
        <v>246782758</v>
      </c>
      <c r="J32" s="57">
        <f t="shared" si="0"/>
        <v>273940312</v>
      </c>
      <c r="K32" s="52">
        <f t="shared" si="0"/>
        <v>272505044</v>
      </c>
      <c r="L32" s="53">
        <f t="shared" si="0"/>
        <v>263905011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130630162</v>
      </c>
      <c r="D34" s="34">
        <v>132590341</v>
      </c>
      <c r="E34" s="37">
        <v>136623733</v>
      </c>
      <c r="F34" s="38">
        <v>140415970</v>
      </c>
      <c r="G34" s="34">
        <v>140415970</v>
      </c>
      <c r="H34" s="40">
        <v>140415970</v>
      </c>
      <c r="I34" s="41">
        <v>144795323</v>
      </c>
      <c r="J34" s="39">
        <v>147296351</v>
      </c>
      <c r="K34" s="34">
        <v>154071987</v>
      </c>
      <c r="L34" s="37">
        <v>161159299</v>
      </c>
    </row>
    <row r="35" spans="1:12" ht="13.5" x14ac:dyDescent="0.25">
      <c r="A35" s="28" t="s">
        <v>49</v>
      </c>
      <c r="B35" s="21" t="s">
        <v>19</v>
      </c>
      <c r="C35" s="34">
        <v>17354129</v>
      </c>
      <c r="D35" s="34">
        <v>17515192</v>
      </c>
      <c r="E35" s="37">
        <v>17821016</v>
      </c>
      <c r="F35" s="38">
        <v>20329744</v>
      </c>
      <c r="G35" s="34">
        <v>20329744</v>
      </c>
      <c r="H35" s="40">
        <v>20329744</v>
      </c>
      <c r="I35" s="41">
        <v>19169165</v>
      </c>
      <c r="J35" s="39">
        <v>21325903</v>
      </c>
      <c r="K35" s="34">
        <v>22306893</v>
      </c>
      <c r="L35" s="37">
        <v>23333010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1339072</v>
      </c>
      <c r="D37" s="34">
        <v>2442780</v>
      </c>
      <c r="E37" s="37">
        <v>2802934</v>
      </c>
      <c r="F37" s="39">
        <v>1920000</v>
      </c>
      <c r="G37" s="34">
        <v>2620000</v>
      </c>
      <c r="H37" s="37">
        <v>2620000</v>
      </c>
      <c r="I37" s="41">
        <v>2668395</v>
      </c>
      <c r="J37" s="39">
        <v>4500000</v>
      </c>
      <c r="K37" s="34">
        <v>4779000</v>
      </c>
      <c r="L37" s="37">
        <v>4998834</v>
      </c>
    </row>
    <row r="38" spans="1:12" ht="13.5" x14ac:dyDescent="0.25">
      <c r="A38" s="28" t="s">
        <v>53</v>
      </c>
      <c r="B38" s="21" t="s">
        <v>54</v>
      </c>
      <c r="C38" s="34">
        <v>7379467</v>
      </c>
      <c r="D38" s="34">
        <v>9661288</v>
      </c>
      <c r="E38" s="37">
        <v>10588327</v>
      </c>
      <c r="F38" s="38">
        <v>5051297</v>
      </c>
      <c r="G38" s="34">
        <v>5051297</v>
      </c>
      <c r="H38" s="40">
        <v>5051297</v>
      </c>
      <c r="I38" s="41">
        <v>0</v>
      </c>
      <c r="J38" s="39">
        <v>5000000</v>
      </c>
      <c r="K38" s="34">
        <v>5000000</v>
      </c>
      <c r="L38" s="37">
        <v>5000000</v>
      </c>
    </row>
    <row r="39" spans="1:12" ht="13.5" x14ac:dyDescent="0.25">
      <c r="A39" s="28" t="s">
        <v>55</v>
      </c>
      <c r="B39" s="21" t="s">
        <v>19</v>
      </c>
      <c r="C39" s="34">
        <v>32894653</v>
      </c>
      <c r="D39" s="34">
        <v>51145702</v>
      </c>
      <c r="E39" s="37">
        <v>30983360</v>
      </c>
      <c r="F39" s="39">
        <v>45000000</v>
      </c>
      <c r="G39" s="34">
        <v>33757000</v>
      </c>
      <c r="H39" s="37">
        <v>33757000</v>
      </c>
      <c r="I39" s="41">
        <v>0</v>
      </c>
      <c r="J39" s="39">
        <v>30086956</v>
      </c>
      <c r="K39" s="34">
        <v>31286956</v>
      </c>
      <c r="L39" s="37">
        <v>32542156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234933</v>
      </c>
      <c r="E40" s="37">
        <v>6938</v>
      </c>
      <c r="F40" s="38">
        <v>0</v>
      </c>
      <c r="G40" s="34">
        <v>5000</v>
      </c>
      <c r="H40" s="40">
        <v>5000</v>
      </c>
      <c r="I40" s="41">
        <v>3304</v>
      </c>
      <c r="J40" s="39">
        <v>4348</v>
      </c>
      <c r="K40" s="34">
        <v>4548</v>
      </c>
      <c r="L40" s="37">
        <v>4766</v>
      </c>
    </row>
    <row r="41" spans="1:12" ht="13.5" x14ac:dyDescent="0.25">
      <c r="A41" s="28" t="s">
        <v>56</v>
      </c>
      <c r="B41" s="21" t="s">
        <v>19</v>
      </c>
      <c r="C41" s="34">
        <v>15817480</v>
      </c>
      <c r="D41" s="34">
        <v>16114395</v>
      </c>
      <c r="E41" s="37">
        <v>20225039</v>
      </c>
      <c r="F41" s="38">
        <v>24113400</v>
      </c>
      <c r="G41" s="34">
        <v>31584400</v>
      </c>
      <c r="H41" s="40">
        <v>31584400</v>
      </c>
      <c r="I41" s="41">
        <v>24794596</v>
      </c>
      <c r="J41" s="39">
        <v>27834024</v>
      </c>
      <c r="K41" s="34">
        <v>29045589</v>
      </c>
      <c r="L41" s="37">
        <v>30367981</v>
      </c>
    </row>
    <row r="42" spans="1:12" ht="13.5" x14ac:dyDescent="0.25">
      <c r="A42" s="28" t="s">
        <v>57</v>
      </c>
      <c r="B42" s="21" t="s">
        <v>19</v>
      </c>
      <c r="C42" s="34">
        <v>5931090</v>
      </c>
      <c r="D42" s="34">
        <v>2648363</v>
      </c>
      <c r="E42" s="37">
        <v>4162631</v>
      </c>
      <c r="F42" s="39">
        <v>4700000</v>
      </c>
      <c r="G42" s="34">
        <v>4700000</v>
      </c>
      <c r="H42" s="37">
        <v>4700000</v>
      </c>
      <c r="I42" s="41">
        <v>3655874</v>
      </c>
      <c r="J42" s="39">
        <v>4347826</v>
      </c>
      <c r="K42" s="34">
        <v>4547826</v>
      </c>
      <c r="L42" s="37">
        <v>4766122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29547116</v>
      </c>
      <c r="D44" s="34">
        <v>32838044</v>
      </c>
      <c r="E44" s="37">
        <v>34949689</v>
      </c>
      <c r="F44" s="39">
        <v>31287045</v>
      </c>
      <c r="G44" s="34">
        <v>40410045</v>
      </c>
      <c r="H44" s="37">
        <v>40410045</v>
      </c>
      <c r="I44" s="41">
        <v>42381229</v>
      </c>
      <c r="J44" s="39">
        <v>33234654</v>
      </c>
      <c r="K44" s="34">
        <v>34900048</v>
      </c>
      <c r="L44" s="37">
        <v>36717784</v>
      </c>
    </row>
    <row r="45" spans="1:12" ht="13.5" x14ac:dyDescent="0.25">
      <c r="A45" s="28" t="s">
        <v>60</v>
      </c>
      <c r="B45" s="21" t="s">
        <v>19</v>
      </c>
      <c r="C45" s="34">
        <v>9056385</v>
      </c>
      <c r="D45" s="34">
        <v>3051548</v>
      </c>
      <c r="E45" s="37">
        <v>14783104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71753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249949554</v>
      </c>
      <c r="D47" s="52">
        <f t="shared" ref="D47:L47" si="1">SUM(D34:D46)</f>
        <v>268314339</v>
      </c>
      <c r="E47" s="53">
        <f t="shared" si="1"/>
        <v>272946771</v>
      </c>
      <c r="F47" s="54">
        <f t="shared" si="1"/>
        <v>272817456</v>
      </c>
      <c r="G47" s="52">
        <f t="shared" si="1"/>
        <v>278873456</v>
      </c>
      <c r="H47" s="53">
        <f t="shared" si="1"/>
        <v>278873456</v>
      </c>
      <c r="I47" s="56">
        <f t="shared" si="1"/>
        <v>237467886</v>
      </c>
      <c r="J47" s="57">
        <f t="shared" si="1"/>
        <v>273630062</v>
      </c>
      <c r="K47" s="52">
        <f t="shared" si="1"/>
        <v>285942847</v>
      </c>
      <c r="L47" s="53">
        <f t="shared" si="1"/>
        <v>298889952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-23693912</v>
      </c>
      <c r="D48" s="61">
        <f t="shared" si="2"/>
        <v>-61665403</v>
      </c>
      <c r="E48" s="62">
        <f t="shared" si="2"/>
        <v>-44880001</v>
      </c>
      <c r="F48" s="63">
        <f t="shared" si="2"/>
        <v>-20177275</v>
      </c>
      <c r="G48" s="61">
        <f t="shared" si="2"/>
        <v>-23262150</v>
      </c>
      <c r="H48" s="62">
        <f t="shared" si="2"/>
        <v>-23262150</v>
      </c>
      <c r="I48" s="64">
        <f t="shared" si="2"/>
        <v>9314872</v>
      </c>
      <c r="J48" s="65">
        <f t="shared" si="2"/>
        <v>310250</v>
      </c>
      <c r="K48" s="61">
        <f t="shared" si="2"/>
        <v>-13437803</v>
      </c>
      <c r="L48" s="62">
        <f t="shared" si="2"/>
        <v>-34984941</v>
      </c>
    </row>
    <row r="49" spans="1:12" ht="25.5" x14ac:dyDescent="0.25">
      <c r="A49" s="66" t="s">
        <v>64</v>
      </c>
      <c r="B49" s="21" t="s">
        <v>65</v>
      </c>
      <c r="C49" s="34">
        <v>71711672</v>
      </c>
      <c r="D49" s="34">
        <v>39739317</v>
      </c>
      <c r="E49" s="37">
        <v>63236838</v>
      </c>
      <c r="F49" s="39">
        <v>78615600</v>
      </c>
      <c r="G49" s="34">
        <v>110455296</v>
      </c>
      <c r="H49" s="37">
        <v>110455296</v>
      </c>
      <c r="I49" s="41">
        <v>82397822</v>
      </c>
      <c r="J49" s="39">
        <v>95067700</v>
      </c>
      <c r="K49" s="34">
        <v>89414318</v>
      </c>
      <c r="L49" s="37">
        <v>64627277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48017760</v>
      </c>
      <c r="D51" s="68">
        <f t="shared" si="3"/>
        <v>-21926086</v>
      </c>
      <c r="E51" s="69">
        <f t="shared" si="3"/>
        <v>18356837</v>
      </c>
      <c r="F51" s="70">
        <f t="shared" si="3"/>
        <v>58438325</v>
      </c>
      <c r="G51" s="68">
        <f t="shared" si="3"/>
        <v>87193146</v>
      </c>
      <c r="H51" s="69">
        <f t="shared" si="3"/>
        <v>87193146</v>
      </c>
      <c r="I51" s="71">
        <f t="shared" si="3"/>
        <v>91712694</v>
      </c>
      <c r="J51" s="72">
        <f t="shared" si="3"/>
        <v>95377950</v>
      </c>
      <c r="K51" s="68">
        <f t="shared" si="3"/>
        <v>75976515</v>
      </c>
      <c r="L51" s="69">
        <f t="shared" si="3"/>
        <v>29642336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48017760</v>
      </c>
      <c r="D53" s="79">
        <f t="shared" ref="D53:L53" si="4">+D51-D52</f>
        <v>-21926086</v>
      </c>
      <c r="E53" s="80">
        <f t="shared" si="4"/>
        <v>18356837</v>
      </c>
      <c r="F53" s="81">
        <f t="shared" si="4"/>
        <v>58438325</v>
      </c>
      <c r="G53" s="79">
        <f t="shared" si="4"/>
        <v>87193146</v>
      </c>
      <c r="H53" s="80">
        <f t="shared" si="4"/>
        <v>87193146</v>
      </c>
      <c r="I53" s="82">
        <f t="shared" si="4"/>
        <v>91712694</v>
      </c>
      <c r="J53" s="83">
        <f t="shared" si="4"/>
        <v>95377950</v>
      </c>
      <c r="K53" s="79">
        <f t="shared" si="4"/>
        <v>75976515</v>
      </c>
      <c r="L53" s="80">
        <f t="shared" si="4"/>
        <v>29642336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48017760</v>
      </c>
      <c r="D56" s="68">
        <f t="shared" ref="D56:L56" si="5">SUM(D53:D55)</f>
        <v>-21926086</v>
      </c>
      <c r="E56" s="69">
        <f t="shared" si="5"/>
        <v>18356837</v>
      </c>
      <c r="F56" s="70">
        <f t="shared" si="5"/>
        <v>58438325</v>
      </c>
      <c r="G56" s="68">
        <f t="shared" si="5"/>
        <v>87193146</v>
      </c>
      <c r="H56" s="69">
        <f t="shared" si="5"/>
        <v>87193146</v>
      </c>
      <c r="I56" s="71">
        <f t="shared" si="5"/>
        <v>91712694</v>
      </c>
      <c r="J56" s="72">
        <f t="shared" si="5"/>
        <v>95377950</v>
      </c>
      <c r="K56" s="68">
        <f t="shared" si="5"/>
        <v>75976515</v>
      </c>
      <c r="L56" s="69">
        <f t="shared" si="5"/>
        <v>29642336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48017760</v>
      </c>
      <c r="D59" s="87">
        <f t="shared" ref="D59:L59" si="6">SUM(D56:D58)</f>
        <v>-21926086</v>
      </c>
      <c r="E59" s="88">
        <f t="shared" si="6"/>
        <v>18356837</v>
      </c>
      <c r="F59" s="89">
        <f t="shared" si="6"/>
        <v>58438325</v>
      </c>
      <c r="G59" s="87">
        <f t="shared" si="6"/>
        <v>87193146</v>
      </c>
      <c r="H59" s="90">
        <f t="shared" si="6"/>
        <v>87193146</v>
      </c>
      <c r="I59" s="91">
        <f t="shared" si="6"/>
        <v>91712694</v>
      </c>
      <c r="J59" s="92">
        <f t="shared" si="6"/>
        <v>95377950</v>
      </c>
      <c r="K59" s="87">
        <f t="shared" si="6"/>
        <v>75976515</v>
      </c>
      <c r="L59" s="88">
        <f t="shared" si="6"/>
        <v>29642336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13935644</v>
      </c>
      <c r="D6" s="29">
        <v>14661872</v>
      </c>
      <c r="E6" s="30">
        <v>15282382</v>
      </c>
      <c r="F6" s="31">
        <v>20217007</v>
      </c>
      <c r="G6" s="29">
        <v>20217007</v>
      </c>
      <c r="H6" s="32">
        <v>20217007</v>
      </c>
      <c r="I6" s="30">
        <v>22161514</v>
      </c>
      <c r="J6" s="33">
        <v>20000000</v>
      </c>
      <c r="K6" s="29">
        <v>24460207</v>
      </c>
      <c r="L6" s="32">
        <v>24460207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3</v>
      </c>
      <c r="G7" s="29">
        <v>3</v>
      </c>
      <c r="H7" s="32">
        <v>3</v>
      </c>
      <c r="I7" s="30">
        <v>0</v>
      </c>
      <c r="J7" s="33">
        <v>0</v>
      </c>
      <c r="K7" s="29">
        <v>3</v>
      </c>
      <c r="L7" s="32">
        <v>3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3</v>
      </c>
      <c r="G8" s="29">
        <v>3</v>
      </c>
      <c r="H8" s="32">
        <v>3</v>
      </c>
      <c r="I8" s="30">
        <v>0</v>
      </c>
      <c r="J8" s="33">
        <v>0</v>
      </c>
      <c r="K8" s="29">
        <v>3</v>
      </c>
      <c r="L8" s="32">
        <v>3</v>
      </c>
    </row>
    <row r="9" spans="1:12" ht="13.5" x14ac:dyDescent="0.25">
      <c r="A9" s="28" t="s">
        <v>25</v>
      </c>
      <c r="B9" s="21" t="s">
        <v>22</v>
      </c>
      <c r="C9" s="29">
        <v>7653906</v>
      </c>
      <c r="D9" s="29">
        <v>9404954</v>
      </c>
      <c r="E9" s="30">
        <v>11542864</v>
      </c>
      <c r="F9" s="31">
        <v>5314748</v>
      </c>
      <c r="G9" s="29">
        <v>5314748</v>
      </c>
      <c r="H9" s="32">
        <v>5314748</v>
      </c>
      <c r="I9" s="30">
        <v>6659132</v>
      </c>
      <c r="J9" s="33">
        <v>5000000</v>
      </c>
      <c r="K9" s="29">
        <v>2333569</v>
      </c>
      <c r="L9" s="32">
        <v>2333569</v>
      </c>
    </row>
    <row r="10" spans="1:12" ht="13.5" x14ac:dyDescent="0.25">
      <c r="A10" s="28" t="s">
        <v>26</v>
      </c>
      <c r="B10" s="21" t="s">
        <v>19</v>
      </c>
      <c r="C10" s="29">
        <v>90714</v>
      </c>
      <c r="D10" s="29">
        <v>78063</v>
      </c>
      <c r="E10" s="30">
        <v>129906</v>
      </c>
      <c r="F10" s="31">
        <v>148948</v>
      </c>
      <c r="G10" s="29">
        <v>148948</v>
      </c>
      <c r="H10" s="32">
        <v>148948</v>
      </c>
      <c r="I10" s="30">
        <v>162040</v>
      </c>
      <c r="J10" s="33">
        <v>160000</v>
      </c>
      <c r="K10" s="29">
        <v>165005</v>
      </c>
      <c r="L10" s="32">
        <v>165005</v>
      </c>
    </row>
    <row r="11" spans="1:12" ht="13.5" x14ac:dyDescent="0.25">
      <c r="A11" s="28" t="s">
        <v>27</v>
      </c>
      <c r="B11" s="21" t="s">
        <v>19</v>
      </c>
      <c r="C11" s="29">
        <v>1711787</v>
      </c>
      <c r="D11" s="29">
        <v>2089753</v>
      </c>
      <c r="E11" s="30">
        <v>1622003</v>
      </c>
      <c r="F11" s="31">
        <v>1600001</v>
      </c>
      <c r="G11" s="29">
        <v>1600001</v>
      </c>
      <c r="H11" s="32">
        <v>1600001</v>
      </c>
      <c r="I11" s="30">
        <v>1256474</v>
      </c>
      <c r="J11" s="33">
        <v>1500000</v>
      </c>
      <c r="K11" s="29">
        <v>1500001</v>
      </c>
      <c r="L11" s="32">
        <v>1500001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2663422</v>
      </c>
      <c r="D13" s="29">
        <v>2878312</v>
      </c>
      <c r="E13" s="30">
        <v>4845246</v>
      </c>
      <c r="F13" s="31">
        <v>391403</v>
      </c>
      <c r="G13" s="29">
        <v>391403</v>
      </c>
      <c r="H13" s="32">
        <v>391403</v>
      </c>
      <c r="I13" s="30">
        <v>6129057</v>
      </c>
      <c r="J13" s="33">
        <v>2120000</v>
      </c>
      <c r="K13" s="29">
        <v>1460679</v>
      </c>
      <c r="L13" s="32">
        <v>1460679</v>
      </c>
    </row>
    <row r="14" spans="1:12" ht="13.5" x14ac:dyDescent="0.25">
      <c r="A14" s="28" t="s">
        <v>30</v>
      </c>
      <c r="B14" s="21" t="s">
        <v>19</v>
      </c>
      <c r="C14" s="29">
        <v>2273913</v>
      </c>
      <c r="D14" s="29">
        <v>3981989</v>
      </c>
      <c r="E14" s="30">
        <v>8755821</v>
      </c>
      <c r="F14" s="31">
        <v>4578694</v>
      </c>
      <c r="G14" s="29">
        <v>10578694</v>
      </c>
      <c r="H14" s="32">
        <v>10578694</v>
      </c>
      <c r="I14" s="30">
        <v>11061754</v>
      </c>
      <c r="J14" s="33">
        <v>5000000</v>
      </c>
      <c r="K14" s="29">
        <v>5000001</v>
      </c>
      <c r="L14" s="32">
        <v>5000001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6453</v>
      </c>
      <c r="E16" s="35">
        <v>5217</v>
      </c>
      <c r="F16" s="36">
        <v>125000</v>
      </c>
      <c r="G16" s="34">
        <v>125000</v>
      </c>
      <c r="H16" s="37">
        <v>125000</v>
      </c>
      <c r="I16" s="38">
        <v>174</v>
      </c>
      <c r="J16" s="36">
        <v>0</v>
      </c>
      <c r="K16" s="34">
        <v>175456</v>
      </c>
      <c r="L16" s="37">
        <v>175456</v>
      </c>
    </row>
    <row r="17" spans="1:12" ht="13.5" x14ac:dyDescent="0.25">
      <c r="A17" s="28" t="s">
        <v>33</v>
      </c>
      <c r="B17" s="21" t="s">
        <v>19</v>
      </c>
      <c r="C17" s="34">
        <v>208275</v>
      </c>
      <c r="D17" s="34">
        <v>874082</v>
      </c>
      <c r="E17" s="37">
        <v>450881</v>
      </c>
      <c r="F17" s="39">
        <v>585001</v>
      </c>
      <c r="G17" s="34">
        <v>585001</v>
      </c>
      <c r="H17" s="37">
        <v>585001</v>
      </c>
      <c r="I17" s="40">
        <v>355344</v>
      </c>
      <c r="J17" s="39">
        <v>400000</v>
      </c>
      <c r="K17" s="34">
        <v>400002</v>
      </c>
      <c r="L17" s="37">
        <v>400002</v>
      </c>
    </row>
    <row r="18" spans="1:12" ht="13.5" x14ac:dyDescent="0.25">
      <c r="A18" s="28" t="s">
        <v>34</v>
      </c>
      <c r="B18" s="21" t="s">
        <v>19</v>
      </c>
      <c r="C18" s="34">
        <v>1436210</v>
      </c>
      <c r="D18" s="34">
        <v>1144055</v>
      </c>
      <c r="E18" s="37">
        <v>531326</v>
      </c>
      <c r="F18" s="39">
        <v>3400000</v>
      </c>
      <c r="G18" s="34">
        <v>3400000</v>
      </c>
      <c r="H18" s="37">
        <v>3400000</v>
      </c>
      <c r="I18" s="41">
        <v>575238</v>
      </c>
      <c r="J18" s="39">
        <v>950000</v>
      </c>
      <c r="K18" s="34">
        <v>1025001</v>
      </c>
      <c r="L18" s="37">
        <v>1025001</v>
      </c>
    </row>
    <row r="19" spans="1:12" ht="13.5" x14ac:dyDescent="0.25">
      <c r="A19" s="28" t="s">
        <v>35</v>
      </c>
      <c r="B19" s="21" t="s">
        <v>19</v>
      </c>
      <c r="C19" s="34">
        <v>1774506</v>
      </c>
      <c r="D19" s="34">
        <v>7168211</v>
      </c>
      <c r="E19" s="37">
        <v>1266194</v>
      </c>
      <c r="F19" s="39">
        <v>1902625</v>
      </c>
      <c r="G19" s="34">
        <v>1902625</v>
      </c>
      <c r="H19" s="37">
        <v>1902625</v>
      </c>
      <c r="I19" s="41">
        <v>1367262</v>
      </c>
      <c r="J19" s="39">
        <v>1210000</v>
      </c>
      <c r="K19" s="34">
        <v>1210006</v>
      </c>
      <c r="L19" s="37">
        <v>1210006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9892775</v>
      </c>
      <c r="D21" s="34">
        <v>10977867</v>
      </c>
      <c r="E21" s="37">
        <v>11466106</v>
      </c>
      <c r="F21" s="39">
        <v>15573333</v>
      </c>
      <c r="G21" s="34">
        <v>15573333</v>
      </c>
      <c r="H21" s="37">
        <v>15573333</v>
      </c>
      <c r="I21" s="41">
        <v>11190981</v>
      </c>
      <c r="J21" s="39">
        <v>12100000</v>
      </c>
      <c r="K21" s="34">
        <v>9433570</v>
      </c>
      <c r="L21" s="37">
        <v>9433570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1152862</v>
      </c>
      <c r="D23" s="34">
        <v>137567</v>
      </c>
      <c r="E23" s="37">
        <v>306302</v>
      </c>
      <c r="F23" s="39">
        <v>480000</v>
      </c>
      <c r="G23" s="34">
        <v>480000</v>
      </c>
      <c r="H23" s="37">
        <v>480000</v>
      </c>
      <c r="I23" s="41">
        <v>200500</v>
      </c>
      <c r="J23" s="39">
        <v>250000</v>
      </c>
      <c r="K23" s="34">
        <v>250000</v>
      </c>
      <c r="L23" s="37">
        <v>250000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165249051</v>
      </c>
      <c r="D25" s="34">
        <v>145636734</v>
      </c>
      <c r="E25" s="37">
        <v>154229088</v>
      </c>
      <c r="F25" s="39">
        <v>162516357</v>
      </c>
      <c r="G25" s="34">
        <v>205441864</v>
      </c>
      <c r="H25" s="37">
        <v>205441864</v>
      </c>
      <c r="I25" s="41">
        <v>134682885</v>
      </c>
      <c r="J25" s="39">
        <v>170097550</v>
      </c>
      <c r="K25" s="34">
        <v>169681562</v>
      </c>
      <c r="L25" s="37">
        <v>169681560</v>
      </c>
    </row>
    <row r="26" spans="1:12" ht="13.5" x14ac:dyDescent="0.25">
      <c r="A26" s="28" t="s">
        <v>28</v>
      </c>
      <c r="B26" s="21" t="s">
        <v>19</v>
      </c>
      <c r="C26" s="34">
        <v>1608405</v>
      </c>
      <c r="D26" s="34">
        <v>1960466</v>
      </c>
      <c r="E26" s="37">
        <v>2840045</v>
      </c>
      <c r="F26" s="39">
        <v>1678900</v>
      </c>
      <c r="G26" s="34">
        <v>1678900</v>
      </c>
      <c r="H26" s="37">
        <v>1678900</v>
      </c>
      <c r="I26" s="41">
        <v>3231978</v>
      </c>
      <c r="J26" s="39">
        <v>2000000</v>
      </c>
      <c r="K26" s="34">
        <v>2000000</v>
      </c>
      <c r="L26" s="37">
        <v>2000000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13521</v>
      </c>
      <c r="F29" s="39">
        <v>1</v>
      </c>
      <c r="G29" s="34">
        <v>1</v>
      </c>
      <c r="H29" s="37">
        <v>1</v>
      </c>
      <c r="I29" s="41">
        <v>0</v>
      </c>
      <c r="J29" s="39">
        <v>0</v>
      </c>
      <c r="K29" s="34">
        <v>1</v>
      </c>
      <c r="L29" s="37">
        <v>1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2746000</v>
      </c>
      <c r="E30" s="37">
        <v>3961083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209651470</v>
      </c>
      <c r="D32" s="52">
        <f t="shared" ref="D32:L32" si="0">SUM(D6:D19)+SUM(D21:D31)</f>
        <v>203746378</v>
      </c>
      <c r="E32" s="53">
        <f t="shared" si="0"/>
        <v>217247985</v>
      </c>
      <c r="F32" s="54">
        <f t="shared" si="0"/>
        <v>218512024</v>
      </c>
      <c r="G32" s="52">
        <f t="shared" si="0"/>
        <v>267437531</v>
      </c>
      <c r="H32" s="55">
        <f t="shared" si="0"/>
        <v>267437531</v>
      </c>
      <c r="I32" s="56">
        <f t="shared" si="0"/>
        <v>199034333</v>
      </c>
      <c r="J32" s="57">
        <f t="shared" si="0"/>
        <v>220787550</v>
      </c>
      <c r="K32" s="52">
        <f t="shared" si="0"/>
        <v>219095066</v>
      </c>
      <c r="L32" s="53">
        <f t="shared" si="0"/>
        <v>219095064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87657899</v>
      </c>
      <c r="D34" s="34">
        <v>89770139</v>
      </c>
      <c r="E34" s="37">
        <v>87200467</v>
      </c>
      <c r="F34" s="38">
        <v>98050888</v>
      </c>
      <c r="G34" s="34">
        <v>94200911</v>
      </c>
      <c r="H34" s="40">
        <v>94200911</v>
      </c>
      <c r="I34" s="41">
        <v>85786356</v>
      </c>
      <c r="J34" s="39">
        <v>101218519</v>
      </c>
      <c r="K34" s="34">
        <v>106522978</v>
      </c>
      <c r="L34" s="37">
        <v>106522977</v>
      </c>
    </row>
    <row r="35" spans="1:12" ht="13.5" x14ac:dyDescent="0.25">
      <c r="A35" s="28" t="s">
        <v>49</v>
      </c>
      <c r="B35" s="21" t="s">
        <v>19</v>
      </c>
      <c r="C35" s="34">
        <v>13442306</v>
      </c>
      <c r="D35" s="34">
        <v>13389309</v>
      </c>
      <c r="E35" s="37">
        <v>14239766</v>
      </c>
      <c r="F35" s="38">
        <v>14243007</v>
      </c>
      <c r="G35" s="34">
        <v>15093008</v>
      </c>
      <c r="H35" s="40">
        <v>15093008</v>
      </c>
      <c r="I35" s="41">
        <v>13524908</v>
      </c>
      <c r="J35" s="39">
        <v>14983350</v>
      </c>
      <c r="K35" s="34">
        <v>24290386</v>
      </c>
      <c r="L35" s="37">
        <v>24290386</v>
      </c>
    </row>
    <row r="36" spans="1:12" ht="13.5" x14ac:dyDescent="0.25">
      <c r="A36" s="28" t="s">
        <v>50</v>
      </c>
      <c r="B36" s="21" t="s">
        <v>22</v>
      </c>
      <c r="C36" s="34">
        <v>13184856</v>
      </c>
      <c r="D36" s="34">
        <v>15030431</v>
      </c>
      <c r="E36" s="37">
        <v>16158074</v>
      </c>
      <c r="F36" s="39">
        <v>15000000</v>
      </c>
      <c r="G36" s="34">
        <v>20000000</v>
      </c>
      <c r="H36" s="37">
        <v>20000000</v>
      </c>
      <c r="I36" s="41">
        <v>20969060</v>
      </c>
      <c r="J36" s="39">
        <v>16000000</v>
      </c>
      <c r="K36" s="34">
        <v>22350000</v>
      </c>
      <c r="L36" s="37">
        <v>22350000</v>
      </c>
    </row>
    <row r="37" spans="1:12" ht="13.5" x14ac:dyDescent="0.25">
      <c r="A37" s="28" t="s">
        <v>51</v>
      </c>
      <c r="B37" s="21" t="s">
        <v>52</v>
      </c>
      <c r="C37" s="34">
        <v>3710053</v>
      </c>
      <c r="D37" s="34">
        <v>2233959</v>
      </c>
      <c r="E37" s="37">
        <v>760834</v>
      </c>
      <c r="F37" s="39">
        <v>3714487</v>
      </c>
      <c r="G37" s="34">
        <v>3536289</v>
      </c>
      <c r="H37" s="37">
        <v>3536289</v>
      </c>
      <c r="I37" s="41">
        <v>2776285</v>
      </c>
      <c r="J37" s="39">
        <v>4232002</v>
      </c>
      <c r="K37" s="34">
        <v>9492195</v>
      </c>
      <c r="L37" s="37">
        <v>9492194</v>
      </c>
    </row>
    <row r="38" spans="1:12" ht="13.5" x14ac:dyDescent="0.25">
      <c r="A38" s="28" t="s">
        <v>53</v>
      </c>
      <c r="B38" s="21" t="s">
        <v>54</v>
      </c>
      <c r="C38" s="34">
        <v>-16936244</v>
      </c>
      <c r="D38" s="34">
        <v>4481101</v>
      </c>
      <c r="E38" s="37">
        <v>14128046</v>
      </c>
      <c r="F38" s="38">
        <v>1999999</v>
      </c>
      <c r="G38" s="34">
        <v>1999999</v>
      </c>
      <c r="H38" s="40">
        <v>1999999</v>
      </c>
      <c r="I38" s="41">
        <v>0</v>
      </c>
      <c r="J38" s="39">
        <v>2000000</v>
      </c>
      <c r="K38" s="34">
        <v>2183601</v>
      </c>
      <c r="L38" s="37">
        <v>2183601</v>
      </c>
    </row>
    <row r="39" spans="1:12" ht="13.5" x14ac:dyDescent="0.25">
      <c r="A39" s="28" t="s">
        <v>55</v>
      </c>
      <c r="B39" s="21" t="s">
        <v>19</v>
      </c>
      <c r="C39" s="34">
        <v>30739025</v>
      </c>
      <c r="D39" s="34">
        <v>22161110</v>
      </c>
      <c r="E39" s="37">
        <v>17993575</v>
      </c>
      <c r="F39" s="39">
        <v>15999999</v>
      </c>
      <c r="G39" s="34">
        <v>15999999</v>
      </c>
      <c r="H39" s="37">
        <v>15999999</v>
      </c>
      <c r="I39" s="41">
        <v>16335172</v>
      </c>
      <c r="J39" s="39">
        <v>16000000</v>
      </c>
      <c r="K39" s="34">
        <v>16128751</v>
      </c>
      <c r="L39" s="37">
        <v>16128751</v>
      </c>
    </row>
    <row r="40" spans="1:12" ht="13.5" x14ac:dyDescent="0.25">
      <c r="A40" s="28" t="s">
        <v>28</v>
      </c>
      <c r="B40" s="21" t="s">
        <v>19</v>
      </c>
      <c r="C40" s="34">
        <v>1366301</v>
      </c>
      <c r="D40" s="34">
        <v>13810</v>
      </c>
      <c r="E40" s="37">
        <v>181387</v>
      </c>
      <c r="F40" s="38">
        <v>10441</v>
      </c>
      <c r="G40" s="34">
        <v>10441</v>
      </c>
      <c r="H40" s="40">
        <v>10441</v>
      </c>
      <c r="I40" s="41">
        <v>25417</v>
      </c>
      <c r="J40" s="39">
        <v>0</v>
      </c>
      <c r="K40" s="34">
        <v>4</v>
      </c>
      <c r="L40" s="37">
        <v>2</v>
      </c>
    </row>
    <row r="41" spans="1:12" ht="13.5" x14ac:dyDescent="0.25">
      <c r="A41" s="28" t="s">
        <v>56</v>
      </c>
      <c r="B41" s="21" t="s">
        <v>19</v>
      </c>
      <c r="C41" s="34">
        <v>16521832</v>
      </c>
      <c r="D41" s="34">
        <v>24197625</v>
      </c>
      <c r="E41" s="37">
        <v>24746405</v>
      </c>
      <c r="F41" s="38">
        <v>21343556</v>
      </c>
      <c r="G41" s="34">
        <v>31620656</v>
      </c>
      <c r="H41" s="40">
        <v>31620656</v>
      </c>
      <c r="I41" s="41">
        <v>28554682</v>
      </c>
      <c r="J41" s="39">
        <v>20575941</v>
      </c>
      <c r="K41" s="34">
        <v>37810118</v>
      </c>
      <c r="L41" s="37">
        <v>37810113</v>
      </c>
    </row>
    <row r="42" spans="1:12" ht="13.5" x14ac:dyDescent="0.25">
      <c r="A42" s="28" t="s">
        <v>57</v>
      </c>
      <c r="B42" s="21" t="s">
        <v>19</v>
      </c>
      <c r="C42" s="34">
        <v>3265496</v>
      </c>
      <c r="D42" s="34">
        <v>3696182</v>
      </c>
      <c r="E42" s="37">
        <v>1368528</v>
      </c>
      <c r="F42" s="39">
        <v>2183005</v>
      </c>
      <c r="G42" s="34">
        <v>2410005</v>
      </c>
      <c r="H42" s="37">
        <v>2410005</v>
      </c>
      <c r="I42" s="41">
        <v>1124648</v>
      </c>
      <c r="J42" s="39">
        <v>1300000</v>
      </c>
      <c r="K42" s="34">
        <v>2952212</v>
      </c>
      <c r="L42" s="37">
        <v>2952211</v>
      </c>
    </row>
    <row r="43" spans="1:12" ht="13.5" x14ac:dyDescent="0.25">
      <c r="A43" s="28" t="s">
        <v>58</v>
      </c>
      <c r="B43" s="21" t="s">
        <v>19</v>
      </c>
      <c r="C43" s="34">
        <v>8324004</v>
      </c>
      <c r="D43" s="34">
        <v>0</v>
      </c>
      <c r="E43" s="37">
        <v>4101271</v>
      </c>
      <c r="F43" s="38">
        <v>8</v>
      </c>
      <c r="G43" s="34">
        <v>8</v>
      </c>
      <c r="H43" s="40">
        <v>8</v>
      </c>
      <c r="I43" s="41">
        <v>2800982</v>
      </c>
      <c r="J43" s="39">
        <v>0</v>
      </c>
      <c r="K43" s="34">
        <v>9</v>
      </c>
      <c r="L43" s="37">
        <v>9</v>
      </c>
    </row>
    <row r="44" spans="1:12" ht="13.5" x14ac:dyDescent="0.25">
      <c r="A44" s="28" t="s">
        <v>59</v>
      </c>
      <c r="B44" s="21" t="s">
        <v>19</v>
      </c>
      <c r="C44" s="34">
        <v>23850705</v>
      </c>
      <c r="D44" s="34">
        <v>29454582</v>
      </c>
      <c r="E44" s="37">
        <v>35265202</v>
      </c>
      <c r="F44" s="39">
        <v>43578231</v>
      </c>
      <c r="G44" s="34">
        <v>44690336</v>
      </c>
      <c r="H44" s="37">
        <v>44690336</v>
      </c>
      <c r="I44" s="41">
        <v>41254198</v>
      </c>
      <c r="J44" s="39">
        <v>39227185</v>
      </c>
      <c r="K44" s="34">
        <v>54636755</v>
      </c>
      <c r="L44" s="37">
        <v>54636741</v>
      </c>
    </row>
    <row r="45" spans="1:12" ht="13.5" x14ac:dyDescent="0.25">
      <c r="A45" s="28" t="s">
        <v>60</v>
      </c>
      <c r="B45" s="21" t="s">
        <v>19</v>
      </c>
      <c r="C45" s="34">
        <v>47829479</v>
      </c>
      <c r="D45" s="34">
        <v>11067087</v>
      </c>
      <c r="E45" s="37">
        <v>426236</v>
      </c>
      <c r="F45" s="38">
        <v>1</v>
      </c>
      <c r="G45" s="34">
        <v>1</v>
      </c>
      <c r="H45" s="37">
        <v>1</v>
      </c>
      <c r="I45" s="41">
        <v>0</v>
      </c>
      <c r="J45" s="39">
        <v>0</v>
      </c>
      <c r="K45" s="34">
        <v>1</v>
      </c>
      <c r="L45" s="37">
        <v>1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232955712</v>
      </c>
      <c r="D47" s="52">
        <f t="shared" ref="D47:L47" si="1">SUM(D34:D46)</f>
        <v>215495335</v>
      </c>
      <c r="E47" s="53">
        <f t="shared" si="1"/>
        <v>216569791</v>
      </c>
      <c r="F47" s="54">
        <f t="shared" si="1"/>
        <v>216123622</v>
      </c>
      <c r="G47" s="52">
        <f t="shared" si="1"/>
        <v>229561653</v>
      </c>
      <c r="H47" s="53">
        <f t="shared" si="1"/>
        <v>229561653</v>
      </c>
      <c r="I47" s="56">
        <f t="shared" si="1"/>
        <v>213151708</v>
      </c>
      <c r="J47" s="57">
        <f t="shared" si="1"/>
        <v>215536997</v>
      </c>
      <c r="K47" s="52">
        <f t="shared" si="1"/>
        <v>276367010</v>
      </c>
      <c r="L47" s="53">
        <f t="shared" si="1"/>
        <v>276366986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-23304242</v>
      </c>
      <c r="D48" s="61">
        <f t="shared" si="2"/>
        <v>-11748957</v>
      </c>
      <c r="E48" s="62">
        <f t="shared" si="2"/>
        <v>678194</v>
      </c>
      <c r="F48" s="63">
        <f t="shared" si="2"/>
        <v>2388402</v>
      </c>
      <c r="G48" s="61">
        <f t="shared" si="2"/>
        <v>37875878</v>
      </c>
      <c r="H48" s="62">
        <f t="shared" si="2"/>
        <v>37875878</v>
      </c>
      <c r="I48" s="64">
        <f t="shared" si="2"/>
        <v>-14117375</v>
      </c>
      <c r="J48" s="65">
        <f t="shared" si="2"/>
        <v>5250553</v>
      </c>
      <c r="K48" s="61">
        <f t="shared" si="2"/>
        <v>-57271944</v>
      </c>
      <c r="L48" s="62">
        <f t="shared" si="2"/>
        <v>-57271922</v>
      </c>
    </row>
    <row r="49" spans="1:12" ht="25.5" x14ac:dyDescent="0.25">
      <c r="A49" s="66" t="s">
        <v>64</v>
      </c>
      <c r="B49" s="21" t="s">
        <v>65</v>
      </c>
      <c r="C49" s="34">
        <v>62871788</v>
      </c>
      <c r="D49" s="34">
        <v>53045740</v>
      </c>
      <c r="E49" s="37">
        <v>73328954</v>
      </c>
      <c r="F49" s="39">
        <v>62393652</v>
      </c>
      <c r="G49" s="34">
        <v>69537299</v>
      </c>
      <c r="H49" s="37">
        <v>69537299</v>
      </c>
      <c r="I49" s="41">
        <v>39555832</v>
      </c>
      <c r="J49" s="39">
        <v>118448450</v>
      </c>
      <c r="K49" s="34">
        <v>81377453</v>
      </c>
      <c r="L49" s="37">
        <v>81377453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39567546</v>
      </c>
      <c r="D51" s="68">
        <f t="shared" si="3"/>
        <v>41296783</v>
      </c>
      <c r="E51" s="69">
        <f t="shared" si="3"/>
        <v>74007148</v>
      </c>
      <c r="F51" s="70">
        <f t="shared" si="3"/>
        <v>64782054</v>
      </c>
      <c r="G51" s="68">
        <f t="shared" si="3"/>
        <v>107413177</v>
      </c>
      <c r="H51" s="69">
        <f t="shared" si="3"/>
        <v>107413177</v>
      </c>
      <c r="I51" s="71">
        <f t="shared" si="3"/>
        <v>25438457</v>
      </c>
      <c r="J51" s="72">
        <f t="shared" si="3"/>
        <v>123699003</v>
      </c>
      <c r="K51" s="68">
        <f t="shared" si="3"/>
        <v>24105509</v>
      </c>
      <c r="L51" s="69">
        <f t="shared" si="3"/>
        <v>24105531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39567546</v>
      </c>
      <c r="D53" s="79">
        <f t="shared" ref="D53:L53" si="4">+D51-D52</f>
        <v>41296783</v>
      </c>
      <c r="E53" s="80">
        <f t="shared" si="4"/>
        <v>74007148</v>
      </c>
      <c r="F53" s="81">
        <f t="shared" si="4"/>
        <v>64782054</v>
      </c>
      <c r="G53" s="79">
        <f t="shared" si="4"/>
        <v>107413177</v>
      </c>
      <c r="H53" s="80">
        <f t="shared" si="4"/>
        <v>107413177</v>
      </c>
      <c r="I53" s="82">
        <f t="shared" si="4"/>
        <v>25438457</v>
      </c>
      <c r="J53" s="83">
        <f t="shared" si="4"/>
        <v>123699003</v>
      </c>
      <c r="K53" s="79">
        <f t="shared" si="4"/>
        <v>24105509</v>
      </c>
      <c r="L53" s="80">
        <f t="shared" si="4"/>
        <v>24105531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39567546</v>
      </c>
      <c r="D56" s="68">
        <f t="shared" ref="D56:L56" si="5">SUM(D53:D55)</f>
        <v>41296783</v>
      </c>
      <c r="E56" s="69">
        <f t="shared" si="5"/>
        <v>74007148</v>
      </c>
      <c r="F56" s="70">
        <f t="shared" si="5"/>
        <v>64782054</v>
      </c>
      <c r="G56" s="68">
        <f t="shared" si="5"/>
        <v>107413177</v>
      </c>
      <c r="H56" s="69">
        <f t="shared" si="5"/>
        <v>107413177</v>
      </c>
      <c r="I56" s="71">
        <f t="shared" si="5"/>
        <v>25438457</v>
      </c>
      <c r="J56" s="72">
        <f t="shared" si="5"/>
        <v>123699003</v>
      </c>
      <c r="K56" s="68">
        <f t="shared" si="5"/>
        <v>24105509</v>
      </c>
      <c r="L56" s="69">
        <f t="shared" si="5"/>
        <v>24105531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39567546</v>
      </c>
      <c r="D59" s="87">
        <f t="shared" ref="D59:L59" si="6">SUM(D56:D58)</f>
        <v>41296783</v>
      </c>
      <c r="E59" s="88">
        <f t="shared" si="6"/>
        <v>74007148</v>
      </c>
      <c r="F59" s="89">
        <f t="shared" si="6"/>
        <v>64782054</v>
      </c>
      <c r="G59" s="87">
        <f t="shared" si="6"/>
        <v>107413177</v>
      </c>
      <c r="H59" s="90">
        <f t="shared" si="6"/>
        <v>107413177</v>
      </c>
      <c r="I59" s="91">
        <f t="shared" si="6"/>
        <v>25438457</v>
      </c>
      <c r="J59" s="92">
        <f t="shared" si="6"/>
        <v>123699003</v>
      </c>
      <c r="K59" s="87">
        <f t="shared" si="6"/>
        <v>24105509</v>
      </c>
      <c r="L59" s="88">
        <f t="shared" si="6"/>
        <v>24105531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520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1092774</v>
      </c>
      <c r="D9" s="29">
        <v>1106381</v>
      </c>
      <c r="E9" s="30">
        <v>1138665</v>
      </c>
      <c r="F9" s="31">
        <v>1071066</v>
      </c>
      <c r="G9" s="29">
        <v>1061066</v>
      </c>
      <c r="H9" s="32">
        <v>1061066</v>
      </c>
      <c r="I9" s="30">
        <v>1189149</v>
      </c>
      <c r="J9" s="33">
        <v>983612</v>
      </c>
      <c r="K9" s="29">
        <v>1028858</v>
      </c>
      <c r="L9" s="32">
        <v>1076186</v>
      </c>
    </row>
    <row r="10" spans="1:12" ht="13.5" x14ac:dyDescent="0.25">
      <c r="A10" s="28" t="s">
        <v>26</v>
      </c>
      <c r="B10" s="21" t="s">
        <v>19</v>
      </c>
      <c r="C10" s="29">
        <v>3477216</v>
      </c>
      <c r="D10" s="29">
        <v>2245929</v>
      </c>
      <c r="E10" s="30">
        <v>616643</v>
      </c>
      <c r="F10" s="31">
        <v>628418</v>
      </c>
      <c r="G10" s="29">
        <v>732379</v>
      </c>
      <c r="H10" s="32">
        <v>732379</v>
      </c>
      <c r="I10" s="30">
        <v>129947</v>
      </c>
      <c r="J10" s="33">
        <v>719883</v>
      </c>
      <c r="K10" s="29">
        <v>752998</v>
      </c>
      <c r="L10" s="32">
        <v>787634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215729</v>
      </c>
      <c r="D13" s="29">
        <v>-637170</v>
      </c>
      <c r="E13" s="30">
        <v>-870285</v>
      </c>
      <c r="F13" s="31">
        <v>1395747</v>
      </c>
      <c r="G13" s="29">
        <v>322311</v>
      </c>
      <c r="H13" s="32">
        <v>322311</v>
      </c>
      <c r="I13" s="30">
        <v>328993</v>
      </c>
      <c r="J13" s="33">
        <v>338104</v>
      </c>
      <c r="K13" s="29">
        <v>353657</v>
      </c>
      <c r="L13" s="32">
        <v>369925</v>
      </c>
    </row>
    <row r="14" spans="1:12" ht="13.5" x14ac:dyDescent="0.25">
      <c r="A14" s="28" t="s">
        <v>30</v>
      </c>
      <c r="B14" s="21" t="s">
        <v>19</v>
      </c>
      <c r="C14" s="29">
        <v>3245840</v>
      </c>
      <c r="D14" s="29">
        <v>3810952</v>
      </c>
      <c r="E14" s="30">
        <v>5672206</v>
      </c>
      <c r="F14" s="31">
        <v>6184838</v>
      </c>
      <c r="G14" s="29">
        <v>6184838</v>
      </c>
      <c r="H14" s="32">
        <v>6184838</v>
      </c>
      <c r="I14" s="30">
        <v>4244918</v>
      </c>
      <c r="J14" s="33">
        <v>6184838</v>
      </c>
      <c r="K14" s="29">
        <v>6469341</v>
      </c>
      <c r="L14" s="32">
        <v>6766930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70198</v>
      </c>
      <c r="D17" s="34">
        <v>144924</v>
      </c>
      <c r="E17" s="37">
        <v>242961</v>
      </c>
      <c r="F17" s="39">
        <v>485479</v>
      </c>
      <c r="G17" s="34">
        <v>310479</v>
      </c>
      <c r="H17" s="37">
        <v>310479</v>
      </c>
      <c r="I17" s="40">
        <v>291248</v>
      </c>
      <c r="J17" s="39">
        <v>509267</v>
      </c>
      <c r="K17" s="34">
        <v>532694</v>
      </c>
      <c r="L17" s="37">
        <v>557197</v>
      </c>
    </row>
    <row r="18" spans="1:12" ht="13.5" x14ac:dyDescent="0.25">
      <c r="A18" s="28" t="s">
        <v>34</v>
      </c>
      <c r="B18" s="21" t="s">
        <v>19</v>
      </c>
      <c r="C18" s="34">
        <v>3731197</v>
      </c>
      <c r="D18" s="34">
        <v>2647134</v>
      </c>
      <c r="E18" s="37">
        <v>2722682</v>
      </c>
      <c r="F18" s="39">
        <v>2435000</v>
      </c>
      <c r="G18" s="34">
        <v>2717500</v>
      </c>
      <c r="H18" s="37">
        <v>2717500</v>
      </c>
      <c r="I18" s="41">
        <v>2771087</v>
      </c>
      <c r="J18" s="39">
        <v>2850658</v>
      </c>
      <c r="K18" s="34">
        <v>2981788</v>
      </c>
      <c r="L18" s="37">
        <v>3118950</v>
      </c>
    </row>
    <row r="19" spans="1:12" ht="13.5" x14ac:dyDescent="0.25">
      <c r="A19" s="28" t="s">
        <v>35</v>
      </c>
      <c r="B19" s="21" t="s">
        <v>19</v>
      </c>
      <c r="C19" s="34">
        <v>0</v>
      </c>
      <c r="D19" s="34">
        <v>-428228</v>
      </c>
      <c r="E19" s="37">
        <v>0</v>
      </c>
      <c r="F19" s="39">
        <v>1160000</v>
      </c>
      <c r="G19" s="34">
        <v>1680000</v>
      </c>
      <c r="H19" s="37">
        <v>1680000</v>
      </c>
      <c r="I19" s="41">
        <v>520257</v>
      </c>
      <c r="J19" s="39">
        <v>264900</v>
      </c>
      <c r="K19" s="34">
        <v>277085</v>
      </c>
      <c r="L19" s="37">
        <v>289832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6574009</v>
      </c>
      <c r="D21" s="34">
        <v>7446566</v>
      </c>
      <c r="E21" s="37">
        <v>7128346</v>
      </c>
      <c r="F21" s="39">
        <v>7529359</v>
      </c>
      <c r="G21" s="34">
        <v>7529359</v>
      </c>
      <c r="H21" s="37">
        <v>7529359</v>
      </c>
      <c r="I21" s="41">
        <v>9572950</v>
      </c>
      <c r="J21" s="39">
        <v>7898297</v>
      </c>
      <c r="K21" s="34">
        <v>8261619</v>
      </c>
      <c r="L21" s="37">
        <v>8641653</v>
      </c>
    </row>
    <row r="22" spans="1:12" ht="13.5" x14ac:dyDescent="0.25">
      <c r="A22" s="28" t="s">
        <v>38</v>
      </c>
      <c r="B22" s="21" t="s">
        <v>19</v>
      </c>
      <c r="C22" s="34">
        <v>55031</v>
      </c>
      <c r="D22" s="34">
        <v>9366482</v>
      </c>
      <c r="E22" s="37">
        <v>11576481</v>
      </c>
      <c r="F22" s="39">
        <v>38848000</v>
      </c>
      <c r="G22" s="34">
        <v>63848000</v>
      </c>
      <c r="H22" s="37">
        <v>63848000</v>
      </c>
      <c r="I22" s="41">
        <v>40822609</v>
      </c>
      <c r="J22" s="39">
        <v>20136462</v>
      </c>
      <c r="K22" s="34">
        <v>21062739</v>
      </c>
      <c r="L22" s="37">
        <v>27921885</v>
      </c>
    </row>
    <row r="23" spans="1:12" ht="13.5" x14ac:dyDescent="0.25">
      <c r="A23" s="28" t="s">
        <v>39</v>
      </c>
      <c r="B23" s="21" t="s">
        <v>19</v>
      </c>
      <c r="C23" s="34">
        <v>155979</v>
      </c>
      <c r="D23" s="34">
        <v>1753173</v>
      </c>
      <c r="E23" s="37">
        <v>1968116</v>
      </c>
      <c r="F23" s="39">
        <v>70000</v>
      </c>
      <c r="G23" s="34">
        <v>50000</v>
      </c>
      <c r="H23" s="37">
        <v>50000</v>
      </c>
      <c r="I23" s="41">
        <v>41186</v>
      </c>
      <c r="J23" s="39">
        <v>73430</v>
      </c>
      <c r="K23" s="34">
        <v>76808</v>
      </c>
      <c r="L23" s="37">
        <v>80341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100000</v>
      </c>
      <c r="K24" s="34">
        <v>104600</v>
      </c>
      <c r="L24" s="37">
        <v>109412</v>
      </c>
    </row>
    <row r="25" spans="1:12" ht="13.5" x14ac:dyDescent="0.25">
      <c r="A25" s="28" t="s">
        <v>41</v>
      </c>
      <c r="B25" s="21" t="s">
        <v>19</v>
      </c>
      <c r="C25" s="34">
        <v>191666746</v>
      </c>
      <c r="D25" s="34">
        <v>171576801</v>
      </c>
      <c r="E25" s="37">
        <v>188186636</v>
      </c>
      <c r="F25" s="39">
        <v>195757537</v>
      </c>
      <c r="G25" s="34">
        <v>195757537</v>
      </c>
      <c r="H25" s="37">
        <v>195757537</v>
      </c>
      <c r="I25" s="41">
        <v>190595501</v>
      </c>
      <c r="J25" s="39">
        <v>203033016</v>
      </c>
      <c r="K25" s="34">
        <v>202418120</v>
      </c>
      <c r="L25" s="37">
        <v>195438618</v>
      </c>
    </row>
    <row r="26" spans="1:12" ht="13.5" x14ac:dyDescent="0.25">
      <c r="A26" s="28" t="s">
        <v>28</v>
      </c>
      <c r="B26" s="21" t="s">
        <v>19</v>
      </c>
      <c r="C26" s="34">
        <v>678144</v>
      </c>
      <c r="D26" s="34">
        <v>1147326</v>
      </c>
      <c r="E26" s="37">
        <v>2340378</v>
      </c>
      <c r="F26" s="39">
        <v>0</v>
      </c>
      <c r="G26" s="34">
        <v>1540230</v>
      </c>
      <c r="H26" s="37">
        <v>1540230</v>
      </c>
      <c r="I26" s="41">
        <v>1518271</v>
      </c>
      <c r="J26" s="39">
        <v>1615701</v>
      </c>
      <c r="K26" s="34">
        <v>1690024</v>
      </c>
      <c r="L26" s="37">
        <v>1767765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-1476501</v>
      </c>
      <c r="E29" s="37">
        <v>-3768357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210962863</v>
      </c>
      <c r="D32" s="52">
        <f t="shared" ref="D32:L32" si="0">SUM(D6:D19)+SUM(D21:D31)</f>
        <v>198704289</v>
      </c>
      <c r="E32" s="53">
        <f t="shared" si="0"/>
        <v>216954472</v>
      </c>
      <c r="F32" s="54">
        <f t="shared" si="0"/>
        <v>255565444</v>
      </c>
      <c r="G32" s="52">
        <f t="shared" si="0"/>
        <v>281733699</v>
      </c>
      <c r="H32" s="55">
        <f t="shared" si="0"/>
        <v>281733699</v>
      </c>
      <c r="I32" s="56">
        <f t="shared" si="0"/>
        <v>252026116</v>
      </c>
      <c r="J32" s="57">
        <f t="shared" si="0"/>
        <v>244708168</v>
      </c>
      <c r="K32" s="52">
        <f t="shared" si="0"/>
        <v>246010331</v>
      </c>
      <c r="L32" s="53">
        <f t="shared" si="0"/>
        <v>246926328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87657455</v>
      </c>
      <c r="D34" s="34">
        <v>93665561</v>
      </c>
      <c r="E34" s="37">
        <v>96668491</v>
      </c>
      <c r="F34" s="38">
        <v>106600754</v>
      </c>
      <c r="G34" s="34">
        <v>106149881</v>
      </c>
      <c r="H34" s="40">
        <v>106149881</v>
      </c>
      <c r="I34" s="41">
        <v>102741825</v>
      </c>
      <c r="J34" s="39">
        <v>110367457</v>
      </c>
      <c r="K34" s="34">
        <v>113518874</v>
      </c>
      <c r="L34" s="37">
        <v>118704983</v>
      </c>
    </row>
    <row r="35" spans="1:12" ht="13.5" x14ac:dyDescent="0.25">
      <c r="A35" s="28" t="s">
        <v>49</v>
      </c>
      <c r="B35" s="21" t="s">
        <v>19</v>
      </c>
      <c r="C35" s="34">
        <v>15121645</v>
      </c>
      <c r="D35" s="34">
        <v>15645680</v>
      </c>
      <c r="E35" s="37">
        <v>16051917</v>
      </c>
      <c r="F35" s="38">
        <v>18559521</v>
      </c>
      <c r="G35" s="34">
        <v>18917965</v>
      </c>
      <c r="H35" s="40">
        <v>18917965</v>
      </c>
      <c r="I35" s="41">
        <v>16762745</v>
      </c>
      <c r="J35" s="39">
        <v>19468938</v>
      </c>
      <c r="K35" s="34">
        <v>20364511</v>
      </c>
      <c r="L35" s="37">
        <v>21301276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3016109</v>
      </c>
      <c r="D37" s="34">
        <v>3205748</v>
      </c>
      <c r="E37" s="37">
        <v>4034418</v>
      </c>
      <c r="F37" s="39">
        <v>6501651</v>
      </c>
      <c r="G37" s="34">
        <v>5771651</v>
      </c>
      <c r="H37" s="37">
        <v>5771651</v>
      </c>
      <c r="I37" s="41">
        <v>4484177</v>
      </c>
      <c r="J37" s="39">
        <v>5087998</v>
      </c>
      <c r="K37" s="34">
        <v>2248597</v>
      </c>
      <c r="L37" s="37">
        <v>3275665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1019973</v>
      </c>
      <c r="G38" s="34">
        <v>52803</v>
      </c>
      <c r="H38" s="40">
        <v>52803</v>
      </c>
      <c r="I38" s="41">
        <v>0</v>
      </c>
      <c r="J38" s="39">
        <v>483938</v>
      </c>
      <c r="K38" s="34">
        <v>506200</v>
      </c>
      <c r="L38" s="37">
        <v>529485</v>
      </c>
    </row>
    <row r="39" spans="1:12" ht="13.5" x14ac:dyDescent="0.25">
      <c r="A39" s="28" t="s">
        <v>55</v>
      </c>
      <c r="B39" s="21" t="s">
        <v>19</v>
      </c>
      <c r="C39" s="34">
        <v>8190545</v>
      </c>
      <c r="D39" s="34">
        <v>58819165</v>
      </c>
      <c r="E39" s="37">
        <v>114029481</v>
      </c>
      <c r="F39" s="39">
        <v>38483926</v>
      </c>
      <c r="G39" s="34">
        <v>38483926</v>
      </c>
      <c r="H39" s="37">
        <v>38483926</v>
      </c>
      <c r="I39" s="41">
        <v>0</v>
      </c>
      <c r="J39" s="39">
        <v>40590138</v>
      </c>
      <c r="K39" s="34">
        <v>42564284</v>
      </c>
      <c r="L39" s="37">
        <v>45025002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0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23760711</v>
      </c>
      <c r="D41" s="34">
        <v>24275601</v>
      </c>
      <c r="E41" s="37">
        <v>29445618</v>
      </c>
      <c r="F41" s="38">
        <v>39721998</v>
      </c>
      <c r="G41" s="34">
        <v>59186396</v>
      </c>
      <c r="H41" s="40">
        <v>59186396</v>
      </c>
      <c r="I41" s="41">
        <v>44595643</v>
      </c>
      <c r="J41" s="39">
        <v>29227834</v>
      </c>
      <c r="K41" s="34">
        <v>27535414</v>
      </c>
      <c r="L41" s="37">
        <v>28806219</v>
      </c>
    </row>
    <row r="42" spans="1:12" ht="13.5" x14ac:dyDescent="0.25">
      <c r="A42" s="28" t="s">
        <v>57</v>
      </c>
      <c r="B42" s="21" t="s">
        <v>19</v>
      </c>
      <c r="C42" s="34">
        <v>1913540</v>
      </c>
      <c r="D42" s="34">
        <v>2228299</v>
      </c>
      <c r="E42" s="37">
        <v>5655217</v>
      </c>
      <c r="F42" s="39">
        <v>4225781</v>
      </c>
      <c r="G42" s="34">
        <v>3225781</v>
      </c>
      <c r="H42" s="37">
        <v>3225781</v>
      </c>
      <c r="I42" s="41">
        <v>2398672</v>
      </c>
      <c r="J42" s="39">
        <v>4225781</v>
      </c>
      <c r="K42" s="34">
        <v>4420167</v>
      </c>
      <c r="L42" s="37">
        <v>4623495</v>
      </c>
    </row>
    <row r="43" spans="1:12" ht="13.5" x14ac:dyDescent="0.25">
      <c r="A43" s="28" t="s">
        <v>58</v>
      </c>
      <c r="B43" s="21" t="s">
        <v>19</v>
      </c>
      <c r="C43" s="34">
        <v>3981116</v>
      </c>
      <c r="D43" s="34">
        <v>1257379</v>
      </c>
      <c r="E43" s="37">
        <v>3708089</v>
      </c>
      <c r="F43" s="38">
        <v>4500000</v>
      </c>
      <c r="G43" s="34">
        <v>4500000</v>
      </c>
      <c r="H43" s="40">
        <v>4500000</v>
      </c>
      <c r="I43" s="41">
        <v>0</v>
      </c>
      <c r="J43" s="39">
        <v>4500000</v>
      </c>
      <c r="K43" s="34">
        <v>4600000</v>
      </c>
      <c r="L43" s="37">
        <v>4600000</v>
      </c>
    </row>
    <row r="44" spans="1:12" ht="13.5" x14ac:dyDescent="0.25">
      <c r="A44" s="28" t="s">
        <v>59</v>
      </c>
      <c r="B44" s="21" t="s">
        <v>19</v>
      </c>
      <c r="C44" s="34">
        <v>38536841</v>
      </c>
      <c r="D44" s="34">
        <v>43172711</v>
      </c>
      <c r="E44" s="37">
        <v>57883438</v>
      </c>
      <c r="F44" s="39">
        <v>53556742</v>
      </c>
      <c r="G44" s="34">
        <v>56967669</v>
      </c>
      <c r="H44" s="37">
        <v>56967669</v>
      </c>
      <c r="I44" s="41">
        <v>42788524</v>
      </c>
      <c r="J44" s="39">
        <v>48683532</v>
      </c>
      <c r="K44" s="34">
        <v>44084694</v>
      </c>
      <c r="L44" s="37">
        <v>51346803</v>
      </c>
    </row>
    <row r="45" spans="1:12" ht="13.5" x14ac:dyDescent="0.25">
      <c r="A45" s="28" t="s">
        <v>60</v>
      </c>
      <c r="B45" s="21" t="s">
        <v>19</v>
      </c>
      <c r="C45" s="34">
        <v>509066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182687028</v>
      </c>
      <c r="D47" s="52">
        <f t="shared" ref="D47:L47" si="1">SUM(D34:D46)</f>
        <v>242270144</v>
      </c>
      <c r="E47" s="53">
        <f t="shared" si="1"/>
        <v>327476669</v>
      </c>
      <c r="F47" s="54">
        <f t="shared" si="1"/>
        <v>273170346</v>
      </c>
      <c r="G47" s="52">
        <f t="shared" si="1"/>
        <v>293256072</v>
      </c>
      <c r="H47" s="53">
        <f t="shared" si="1"/>
        <v>293256072</v>
      </c>
      <c r="I47" s="56">
        <f t="shared" si="1"/>
        <v>213771586</v>
      </c>
      <c r="J47" s="57">
        <f t="shared" si="1"/>
        <v>262635616</v>
      </c>
      <c r="K47" s="52">
        <f t="shared" si="1"/>
        <v>259842741</v>
      </c>
      <c r="L47" s="53">
        <f t="shared" si="1"/>
        <v>278212928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28275835</v>
      </c>
      <c r="D48" s="61">
        <f t="shared" si="2"/>
        <v>-43565855</v>
      </c>
      <c r="E48" s="62">
        <f t="shared" si="2"/>
        <v>-110522197</v>
      </c>
      <c r="F48" s="63">
        <f t="shared" si="2"/>
        <v>-17604902</v>
      </c>
      <c r="G48" s="61">
        <f t="shared" si="2"/>
        <v>-11522373</v>
      </c>
      <c r="H48" s="62">
        <f t="shared" si="2"/>
        <v>-11522373</v>
      </c>
      <c r="I48" s="64">
        <f t="shared" si="2"/>
        <v>38254530</v>
      </c>
      <c r="J48" s="65">
        <f t="shared" si="2"/>
        <v>-17927448</v>
      </c>
      <c r="K48" s="61">
        <f t="shared" si="2"/>
        <v>-13832410</v>
      </c>
      <c r="L48" s="62">
        <f t="shared" si="2"/>
        <v>-31286600</v>
      </c>
    </row>
    <row r="49" spans="1:12" ht="25.5" x14ac:dyDescent="0.25">
      <c r="A49" s="66" t="s">
        <v>64</v>
      </c>
      <c r="B49" s="21" t="s">
        <v>65</v>
      </c>
      <c r="C49" s="34">
        <v>91607412</v>
      </c>
      <c r="D49" s="34">
        <v>102752408</v>
      </c>
      <c r="E49" s="37">
        <v>75460019</v>
      </c>
      <c r="F49" s="39">
        <v>129420794</v>
      </c>
      <c r="G49" s="34">
        <v>165402526</v>
      </c>
      <c r="H49" s="37">
        <v>165402526</v>
      </c>
      <c r="I49" s="41">
        <v>103563341</v>
      </c>
      <c r="J49" s="39">
        <v>171976316</v>
      </c>
      <c r="K49" s="34">
        <v>152389214</v>
      </c>
      <c r="L49" s="37">
        <v>98703714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119883247</v>
      </c>
      <c r="D51" s="68">
        <f t="shared" si="3"/>
        <v>59186553</v>
      </c>
      <c r="E51" s="69">
        <f t="shared" si="3"/>
        <v>-35062178</v>
      </c>
      <c r="F51" s="70">
        <f t="shared" si="3"/>
        <v>111815892</v>
      </c>
      <c r="G51" s="68">
        <f t="shared" si="3"/>
        <v>153880153</v>
      </c>
      <c r="H51" s="69">
        <f t="shared" si="3"/>
        <v>153880153</v>
      </c>
      <c r="I51" s="71">
        <f t="shared" si="3"/>
        <v>141817871</v>
      </c>
      <c r="J51" s="72">
        <f t="shared" si="3"/>
        <v>154048868</v>
      </c>
      <c r="K51" s="68">
        <f t="shared" si="3"/>
        <v>138556804</v>
      </c>
      <c r="L51" s="69">
        <f t="shared" si="3"/>
        <v>67417114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119883247</v>
      </c>
      <c r="D53" s="79">
        <f t="shared" ref="D53:L53" si="4">+D51-D52</f>
        <v>59186553</v>
      </c>
      <c r="E53" s="80">
        <f t="shared" si="4"/>
        <v>-35062178</v>
      </c>
      <c r="F53" s="81">
        <f t="shared" si="4"/>
        <v>111815892</v>
      </c>
      <c r="G53" s="79">
        <f t="shared" si="4"/>
        <v>153880153</v>
      </c>
      <c r="H53" s="80">
        <f t="shared" si="4"/>
        <v>153880153</v>
      </c>
      <c r="I53" s="82">
        <f t="shared" si="4"/>
        <v>141817871</v>
      </c>
      <c r="J53" s="83">
        <f t="shared" si="4"/>
        <v>154048868</v>
      </c>
      <c r="K53" s="79">
        <f t="shared" si="4"/>
        <v>138556804</v>
      </c>
      <c r="L53" s="80">
        <f t="shared" si="4"/>
        <v>67417114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119883247</v>
      </c>
      <c r="D56" s="68">
        <f t="shared" ref="D56:L56" si="5">SUM(D53:D55)</f>
        <v>59186553</v>
      </c>
      <c r="E56" s="69">
        <f t="shared" si="5"/>
        <v>-35062178</v>
      </c>
      <c r="F56" s="70">
        <f t="shared" si="5"/>
        <v>111815892</v>
      </c>
      <c r="G56" s="68">
        <f t="shared" si="5"/>
        <v>153880153</v>
      </c>
      <c r="H56" s="69">
        <f t="shared" si="5"/>
        <v>153880153</v>
      </c>
      <c r="I56" s="71">
        <f t="shared" si="5"/>
        <v>141817871</v>
      </c>
      <c r="J56" s="72">
        <f t="shared" si="5"/>
        <v>154048868</v>
      </c>
      <c r="K56" s="68">
        <f t="shared" si="5"/>
        <v>138556804</v>
      </c>
      <c r="L56" s="69">
        <f t="shared" si="5"/>
        <v>67417114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119883247</v>
      </c>
      <c r="D59" s="87">
        <f t="shared" ref="D59:L59" si="6">SUM(D56:D58)</f>
        <v>59186553</v>
      </c>
      <c r="E59" s="88">
        <f t="shared" si="6"/>
        <v>-35062178</v>
      </c>
      <c r="F59" s="89">
        <f t="shared" si="6"/>
        <v>111815892</v>
      </c>
      <c r="G59" s="87">
        <f t="shared" si="6"/>
        <v>153880153</v>
      </c>
      <c r="H59" s="90">
        <f t="shared" si="6"/>
        <v>153880153</v>
      </c>
      <c r="I59" s="91">
        <f t="shared" si="6"/>
        <v>141817871</v>
      </c>
      <c r="J59" s="92">
        <f t="shared" si="6"/>
        <v>154048868</v>
      </c>
      <c r="K59" s="87">
        <f t="shared" si="6"/>
        <v>138556804</v>
      </c>
      <c r="L59" s="88">
        <f t="shared" si="6"/>
        <v>67417114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9034041</v>
      </c>
      <c r="D6" s="29">
        <v>13721201</v>
      </c>
      <c r="E6" s="30">
        <v>13473044</v>
      </c>
      <c r="F6" s="31">
        <v>17995545</v>
      </c>
      <c r="G6" s="29">
        <v>19193744</v>
      </c>
      <c r="H6" s="32">
        <v>19193744</v>
      </c>
      <c r="I6" s="30">
        <v>18058540</v>
      </c>
      <c r="J6" s="33">
        <v>21218683</v>
      </c>
      <c r="K6" s="29">
        <v>24463020</v>
      </c>
      <c r="L6" s="32">
        <v>28203421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3222</v>
      </c>
      <c r="D8" s="29">
        <v>5179</v>
      </c>
      <c r="E8" s="30">
        <v>11001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4202373</v>
      </c>
      <c r="D9" s="29">
        <v>7955817</v>
      </c>
      <c r="E9" s="30">
        <v>8480275</v>
      </c>
      <c r="F9" s="31">
        <v>5087958</v>
      </c>
      <c r="G9" s="29">
        <v>5087958</v>
      </c>
      <c r="H9" s="32">
        <v>5087958</v>
      </c>
      <c r="I9" s="30">
        <v>8565337</v>
      </c>
      <c r="J9" s="33">
        <v>5337268</v>
      </c>
      <c r="K9" s="29">
        <v>5582782</v>
      </c>
      <c r="L9" s="32">
        <v>5839590</v>
      </c>
    </row>
    <row r="10" spans="1:12" ht="13.5" x14ac:dyDescent="0.25">
      <c r="A10" s="28" t="s">
        <v>26</v>
      </c>
      <c r="B10" s="21" t="s">
        <v>19</v>
      </c>
      <c r="C10" s="29">
        <v>208875</v>
      </c>
      <c r="D10" s="29">
        <v>252806</v>
      </c>
      <c r="E10" s="30">
        <v>307990</v>
      </c>
      <c r="F10" s="31">
        <v>319577</v>
      </c>
      <c r="G10" s="29">
        <v>319577</v>
      </c>
      <c r="H10" s="32">
        <v>319577</v>
      </c>
      <c r="I10" s="30">
        <v>348400</v>
      </c>
      <c r="J10" s="33">
        <v>325237</v>
      </c>
      <c r="K10" s="29">
        <v>340197</v>
      </c>
      <c r="L10" s="32">
        <v>355863</v>
      </c>
    </row>
    <row r="11" spans="1:12" ht="13.5" x14ac:dyDescent="0.25">
      <c r="A11" s="28" t="s">
        <v>27</v>
      </c>
      <c r="B11" s="21" t="s">
        <v>19</v>
      </c>
      <c r="C11" s="29">
        <v>1279626</v>
      </c>
      <c r="D11" s="29">
        <v>1108400</v>
      </c>
      <c r="E11" s="30">
        <v>915824</v>
      </c>
      <c r="F11" s="31">
        <v>1046481</v>
      </c>
      <c r="G11" s="29">
        <v>1130433</v>
      </c>
      <c r="H11" s="32">
        <v>1130433</v>
      </c>
      <c r="I11" s="30">
        <v>862532</v>
      </c>
      <c r="J11" s="33">
        <v>1185824</v>
      </c>
      <c r="K11" s="29">
        <v>1240372</v>
      </c>
      <c r="L11" s="32">
        <v>1297430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2391653</v>
      </c>
      <c r="D13" s="29">
        <v>4028203</v>
      </c>
      <c r="E13" s="30">
        <v>5269212</v>
      </c>
      <c r="F13" s="31">
        <v>4337438</v>
      </c>
      <c r="G13" s="29">
        <v>4337438</v>
      </c>
      <c r="H13" s="32">
        <v>4337438</v>
      </c>
      <c r="I13" s="30">
        <v>4031156</v>
      </c>
      <c r="J13" s="33">
        <v>3549972</v>
      </c>
      <c r="K13" s="29">
        <v>3713271</v>
      </c>
      <c r="L13" s="32">
        <v>3884086</v>
      </c>
    </row>
    <row r="14" spans="1:12" ht="13.5" x14ac:dyDescent="0.25">
      <c r="A14" s="28" t="s">
        <v>30</v>
      </c>
      <c r="B14" s="21" t="s">
        <v>19</v>
      </c>
      <c r="C14" s="29">
        <v>381132</v>
      </c>
      <c r="D14" s="29">
        <v>810640</v>
      </c>
      <c r="E14" s="30">
        <v>1920550</v>
      </c>
      <c r="F14" s="31">
        <v>1871519</v>
      </c>
      <c r="G14" s="29">
        <v>1871519</v>
      </c>
      <c r="H14" s="32">
        <v>1871519</v>
      </c>
      <c r="I14" s="30">
        <v>3474582</v>
      </c>
      <c r="J14" s="33">
        <v>2963223</v>
      </c>
      <c r="K14" s="29">
        <v>3099531</v>
      </c>
      <c r="L14" s="32">
        <v>3242110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1</v>
      </c>
    </row>
    <row r="17" spans="1:12" ht="13.5" x14ac:dyDescent="0.25">
      <c r="A17" s="28" t="s">
        <v>33</v>
      </c>
      <c r="B17" s="21" t="s">
        <v>19</v>
      </c>
      <c r="C17" s="34">
        <v>276099</v>
      </c>
      <c r="D17" s="34">
        <v>677327</v>
      </c>
      <c r="E17" s="37">
        <v>70988</v>
      </c>
      <c r="F17" s="39">
        <v>294729</v>
      </c>
      <c r="G17" s="34">
        <v>294729</v>
      </c>
      <c r="H17" s="37">
        <v>294729</v>
      </c>
      <c r="I17" s="40">
        <v>320899</v>
      </c>
      <c r="J17" s="39">
        <v>300210</v>
      </c>
      <c r="K17" s="34">
        <v>314020</v>
      </c>
      <c r="L17" s="37">
        <v>328473</v>
      </c>
    </row>
    <row r="18" spans="1:12" ht="13.5" x14ac:dyDescent="0.25">
      <c r="A18" s="28" t="s">
        <v>34</v>
      </c>
      <c r="B18" s="21" t="s">
        <v>19</v>
      </c>
      <c r="C18" s="34">
        <v>109528</v>
      </c>
      <c r="D18" s="34">
        <v>284263</v>
      </c>
      <c r="E18" s="37">
        <v>109722</v>
      </c>
      <c r="F18" s="39">
        <v>323546</v>
      </c>
      <c r="G18" s="34">
        <v>323546</v>
      </c>
      <c r="H18" s="37">
        <v>323546</v>
      </c>
      <c r="I18" s="41">
        <v>139067</v>
      </c>
      <c r="J18" s="39">
        <v>210379</v>
      </c>
      <c r="K18" s="34">
        <v>220057</v>
      </c>
      <c r="L18" s="37">
        <v>230181</v>
      </c>
    </row>
    <row r="19" spans="1:12" ht="13.5" x14ac:dyDescent="0.25">
      <c r="A19" s="28" t="s">
        <v>35</v>
      </c>
      <c r="B19" s="21" t="s">
        <v>19</v>
      </c>
      <c r="C19" s="34">
        <v>19203</v>
      </c>
      <c r="D19" s="34">
        <v>5935</v>
      </c>
      <c r="E19" s="37">
        <v>4119</v>
      </c>
      <c r="F19" s="39">
        <v>4844</v>
      </c>
      <c r="G19" s="34">
        <v>4844</v>
      </c>
      <c r="H19" s="37">
        <v>4844</v>
      </c>
      <c r="I19" s="41">
        <v>304403</v>
      </c>
      <c r="J19" s="39">
        <v>15081</v>
      </c>
      <c r="K19" s="34">
        <v>15775</v>
      </c>
      <c r="L19" s="37">
        <v>16515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5493709</v>
      </c>
      <c r="D21" s="34">
        <v>6964477</v>
      </c>
      <c r="E21" s="37">
        <v>7305777</v>
      </c>
      <c r="F21" s="39">
        <v>6981532</v>
      </c>
      <c r="G21" s="34">
        <v>8055896</v>
      </c>
      <c r="H21" s="37">
        <v>8055896</v>
      </c>
      <c r="I21" s="41">
        <v>7620165</v>
      </c>
      <c r="J21" s="39">
        <v>13764636</v>
      </c>
      <c r="K21" s="34">
        <v>14397808</v>
      </c>
      <c r="L21" s="37">
        <v>15060113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57156</v>
      </c>
      <c r="D23" s="34">
        <v>16040</v>
      </c>
      <c r="E23" s="37">
        <v>15550</v>
      </c>
      <c r="F23" s="39">
        <v>21060</v>
      </c>
      <c r="G23" s="34">
        <v>21060</v>
      </c>
      <c r="H23" s="37">
        <v>21060</v>
      </c>
      <c r="I23" s="41">
        <v>52550</v>
      </c>
      <c r="J23" s="39">
        <v>22092</v>
      </c>
      <c r="K23" s="34">
        <v>23108</v>
      </c>
      <c r="L23" s="37">
        <v>24174</v>
      </c>
    </row>
    <row r="24" spans="1:12" ht="13.5" x14ac:dyDescent="0.25">
      <c r="A24" s="28" t="s">
        <v>40</v>
      </c>
      <c r="B24" s="21" t="s">
        <v>19</v>
      </c>
      <c r="C24" s="34">
        <v>570411</v>
      </c>
      <c r="D24" s="34">
        <v>673434</v>
      </c>
      <c r="E24" s="37">
        <v>1087534</v>
      </c>
      <c r="F24" s="39">
        <v>1544244</v>
      </c>
      <c r="G24" s="34">
        <v>1544244</v>
      </c>
      <c r="H24" s="37">
        <v>1544244</v>
      </c>
      <c r="I24" s="41">
        <v>1328541</v>
      </c>
      <c r="J24" s="39">
        <v>1748933</v>
      </c>
      <c r="K24" s="34">
        <v>1829384</v>
      </c>
      <c r="L24" s="37">
        <v>1913535</v>
      </c>
    </row>
    <row r="25" spans="1:12" ht="13.5" x14ac:dyDescent="0.25">
      <c r="A25" s="28" t="s">
        <v>41</v>
      </c>
      <c r="B25" s="21" t="s">
        <v>19</v>
      </c>
      <c r="C25" s="34">
        <v>89306483</v>
      </c>
      <c r="D25" s="34">
        <v>78979625</v>
      </c>
      <c r="E25" s="37">
        <v>83572095</v>
      </c>
      <c r="F25" s="39">
        <v>88960950</v>
      </c>
      <c r="G25" s="34">
        <v>89025950</v>
      </c>
      <c r="H25" s="37">
        <v>89025950</v>
      </c>
      <c r="I25" s="41">
        <v>87996482</v>
      </c>
      <c r="J25" s="39">
        <v>95155200</v>
      </c>
      <c r="K25" s="34">
        <v>92839250</v>
      </c>
      <c r="L25" s="37">
        <v>116699561</v>
      </c>
    </row>
    <row r="26" spans="1:12" ht="13.5" x14ac:dyDescent="0.25">
      <c r="A26" s="28" t="s">
        <v>28</v>
      </c>
      <c r="B26" s="21" t="s">
        <v>19</v>
      </c>
      <c r="C26" s="34">
        <v>1948392</v>
      </c>
      <c r="D26" s="34">
        <v>3219976</v>
      </c>
      <c r="E26" s="37">
        <v>4456308</v>
      </c>
      <c r="F26" s="39">
        <v>2172106</v>
      </c>
      <c r="G26" s="34">
        <v>2172106</v>
      </c>
      <c r="H26" s="37">
        <v>2172106</v>
      </c>
      <c r="I26" s="41">
        <v>5435625</v>
      </c>
      <c r="J26" s="39">
        <v>2278539</v>
      </c>
      <c r="K26" s="34">
        <v>2383352</v>
      </c>
      <c r="L26" s="37">
        <v>2492986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7868744</v>
      </c>
      <c r="D29" s="34">
        <v>-4110000</v>
      </c>
      <c r="E29" s="37">
        <v>130867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95000</v>
      </c>
      <c r="D30" s="34">
        <v>0</v>
      </c>
      <c r="E30" s="37">
        <v>-1978035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123245647</v>
      </c>
      <c r="D32" s="52">
        <f t="shared" ref="D32:L32" si="0">SUM(D6:D19)+SUM(D21:D31)</f>
        <v>114593323</v>
      </c>
      <c r="E32" s="53">
        <f t="shared" si="0"/>
        <v>125152821</v>
      </c>
      <c r="F32" s="54">
        <f t="shared" si="0"/>
        <v>130961529</v>
      </c>
      <c r="G32" s="52">
        <f t="shared" si="0"/>
        <v>133383044</v>
      </c>
      <c r="H32" s="55">
        <f t="shared" si="0"/>
        <v>133383044</v>
      </c>
      <c r="I32" s="56">
        <f t="shared" si="0"/>
        <v>138538279</v>
      </c>
      <c r="J32" s="57">
        <f t="shared" si="0"/>
        <v>148075277</v>
      </c>
      <c r="K32" s="52">
        <f t="shared" si="0"/>
        <v>150461927</v>
      </c>
      <c r="L32" s="53">
        <f t="shared" si="0"/>
        <v>179588039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40077904</v>
      </c>
      <c r="D34" s="34">
        <v>42643762</v>
      </c>
      <c r="E34" s="37">
        <v>45191233</v>
      </c>
      <c r="F34" s="38">
        <v>44177533</v>
      </c>
      <c r="G34" s="34">
        <v>47633022</v>
      </c>
      <c r="H34" s="40">
        <v>47633022</v>
      </c>
      <c r="I34" s="41">
        <v>47822835</v>
      </c>
      <c r="J34" s="39">
        <v>50442970</v>
      </c>
      <c r="K34" s="34">
        <v>52763364</v>
      </c>
      <c r="L34" s="37">
        <v>55190594</v>
      </c>
    </row>
    <row r="35" spans="1:12" ht="13.5" x14ac:dyDescent="0.25">
      <c r="A35" s="28" t="s">
        <v>49</v>
      </c>
      <c r="B35" s="21" t="s">
        <v>19</v>
      </c>
      <c r="C35" s="34">
        <v>7098522</v>
      </c>
      <c r="D35" s="34">
        <v>7046866</v>
      </c>
      <c r="E35" s="37">
        <v>7806165</v>
      </c>
      <c r="F35" s="38">
        <v>7322171</v>
      </c>
      <c r="G35" s="34">
        <v>7819982</v>
      </c>
      <c r="H35" s="40">
        <v>7819982</v>
      </c>
      <c r="I35" s="41">
        <v>8161890</v>
      </c>
      <c r="J35" s="39">
        <v>8196314</v>
      </c>
      <c r="K35" s="34">
        <v>8573342</v>
      </c>
      <c r="L35" s="37">
        <v>8967719</v>
      </c>
    </row>
    <row r="36" spans="1:12" ht="13.5" x14ac:dyDescent="0.25">
      <c r="A36" s="28" t="s">
        <v>50</v>
      </c>
      <c r="B36" s="21" t="s">
        <v>22</v>
      </c>
      <c r="C36" s="34">
        <v>13429890</v>
      </c>
      <c r="D36" s="34">
        <v>15839635</v>
      </c>
      <c r="E36" s="37">
        <v>16977826</v>
      </c>
      <c r="F36" s="39">
        <v>17995546</v>
      </c>
      <c r="G36" s="34">
        <v>18096930</v>
      </c>
      <c r="H36" s="37">
        <v>18096930</v>
      </c>
      <c r="I36" s="41">
        <v>20703009</v>
      </c>
      <c r="J36" s="39">
        <v>20883680</v>
      </c>
      <c r="K36" s="34">
        <v>21844329</v>
      </c>
      <c r="L36" s="37">
        <v>22849170</v>
      </c>
    </row>
    <row r="37" spans="1:12" ht="13.5" x14ac:dyDescent="0.25">
      <c r="A37" s="28" t="s">
        <v>51</v>
      </c>
      <c r="B37" s="21" t="s">
        <v>52</v>
      </c>
      <c r="C37" s="34">
        <v>742063</v>
      </c>
      <c r="D37" s="34">
        <v>1588829</v>
      </c>
      <c r="E37" s="37">
        <v>960233</v>
      </c>
      <c r="F37" s="39">
        <v>634022</v>
      </c>
      <c r="G37" s="34">
        <v>394822</v>
      </c>
      <c r="H37" s="37">
        <v>394822</v>
      </c>
      <c r="I37" s="41">
        <v>291492</v>
      </c>
      <c r="J37" s="39">
        <v>539413</v>
      </c>
      <c r="K37" s="34">
        <v>564226</v>
      </c>
      <c r="L37" s="37">
        <v>590199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5594624</v>
      </c>
      <c r="G38" s="34">
        <v>5594624</v>
      </c>
      <c r="H38" s="40">
        <v>5594624</v>
      </c>
      <c r="I38" s="41">
        <v>0</v>
      </c>
      <c r="J38" s="39">
        <v>5168760</v>
      </c>
      <c r="K38" s="34">
        <v>5406524</v>
      </c>
      <c r="L38" s="37">
        <v>5655225</v>
      </c>
    </row>
    <row r="39" spans="1:12" ht="13.5" x14ac:dyDescent="0.25">
      <c r="A39" s="28" t="s">
        <v>55</v>
      </c>
      <c r="B39" s="21" t="s">
        <v>19</v>
      </c>
      <c r="C39" s="34">
        <v>8810774</v>
      </c>
      <c r="D39" s="34">
        <v>10581161</v>
      </c>
      <c r="E39" s="37">
        <v>9954753</v>
      </c>
      <c r="F39" s="39">
        <v>11700974</v>
      </c>
      <c r="G39" s="34">
        <v>5467981</v>
      </c>
      <c r="H39" s="37">
        <v>5467981</v>
      </c>
      <c r="I39" s="41">
        <v>7803837</v>
      </c>
      <c r="J39" s="39">
        <v>5735913</v>
      </c>
      <c r="K39" s="34">
        <v>5999764</v>
      </c>
      <c r="L39" s="37">
        <v>8275769</v>
      </c>
    </row>
    <row r="40" spans="1:12" ht="13.5" x14ac:dyDescent="0.25">
      <c r="A40" s="28" t="s">
        <v>28</v>
      </c>
      <c r="B40" s="21" t="s">
        <v>19</v>
      </c>
      <c r="C40" s="34">
        <v>118883</v>
      </c>
      <c r="D40" s="34">
        <v>2129281</v>
      </c>
      <c r="E40" s="37">
        <v>2938094</v>
      </c>
      <c r="F40" s="38">
        <v>352755</v>
      </c>
      <c r="G40" s="34">
        <v>113855</v>
      </c>
      <c r="H40" s="40">
        <v>113855</v>
      </c>
      <c r="I40" s="41">
        <v>364309</v>
      </c>
      <c r="J40" s="39">
        <v>119934</v>
      </c>
      <c r="K40" s="34">
        <v>125428</v>
      </c>
      <c r="L40" s="37">
        <v>131185</v>
      </c>
    </row>
    <row r="41" spans="1:12" ht="13.5" x14ac:dyDescent="0.25">
      <c r="A41" s="28" t="s">
        <v>56</v>
      </c>
      <c r="B41" s="21" t="s">
        <v>19</v>
      </c>
      <c r="C41" s="34">
        <v>17102727</v>
      </c>
      <c r="D41" s="34">
        <v>14401062</v>
      </c>
      <c r="E41" s="37">
        <v>12874649</v>
      </c>
      <c r="F41" s="38">
        <v>16333705</v>
      </c>
      <c r="G41" s="34">
        <v>24156510</v>
      </c>
      <c r="H41" s="40">
        <v>24156510</v>
      </c>
      <c r="I41" s="41">
        <v>23725026</v>
      </c>
      <c r="J41" s="39">
        <v>28111650</v>
      </c>
      <c r="K41" s="34">
        <v>26660208</v>
      </c>
      <c r="L41" s="37">
        <v>34130315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3790040</v>
      </c>
      <c r="E42" s="37">
        <v>8899244</v>
      </c>
      <c r="F42" s="39">
        <v>500000</v>
      </c>
      <c r="G42" s="34">
        <v>1206000</v>
      </c>
      <c r="H42" s="37">
        <v>1206000</v>
      </c>
      <c r="I42" s="41">
        <v>1032835</v>
      </c>
      <c r="J42" s="39">
        <v>1215094</v>
      </c>
      <c r="K42" s="34">
        <v>1270988</v>
      </c>
      <c r="L42" s="37">
        <v>1329454</v>
      </c>
    </row>
    <row r="43" spans="1:12" ht="13.5" x14ac:dyDescent="0.25">
      <c r="A43" s="28" t="s">
        <v>58</v>
      </c>
      <c r="B43" s="21" t="s">
        <v>19</v>
      </c>
      <c r="C43" s="34">
        <v>8170419</v>
      </c>
      <c r="D43" s="34">
        <v>15696509</v>
      </c>
      <c r="E43" s="37">
        <v>19152417</v>
      </c>
      <c r="F43" s="38">
        <v>4354630</v>
      </c>
      <c r="G43" s="34">
        <v>354630</v>
      </c>
      <c r="H43" s="40">
        <v>354630</v>
      </c>
      <c r="I43" s="41">
        <v>3879442</v>
      </c>
      <c r="J43" s="39">
        <v>2272007</v>
      </c>
      <c r="K43" s="34">
        <v>2376519</v>
      </c>
      <c r="L43" s="37">
        <v>2485842</v>
      </c>
    </row>
    <row r="44" spans="1:12" ht="13.5" x14ac:dyDescent="0.25">
      <c r="A44" s="28" t="s">
        <v>59</v>
      </c>
      <c r="B44" s="21" t="s">
        <v>19</v>
      </c>
      <c r="C44" s="34">
        <v>15055911</v>
      </c>
      <c r="D44" s="34">
        <v>13450072</v>
      </c>
      <c r="E44" s="37">
        <v>15335605</v>
      </c>
      <c r="F44" s="39">
        <v>16649812</v>
      </c>
      <c r="G44" s="34">
        <v>20007327</v>
      </c>
      <c r="H44" s="37">
        <v>20007327</v>
      </c>
      <c r="I44" s="41">
        <v>18664836</v>
      </c>
      <c r="J44" s="39">
        <v>22785787</v>
      </c>
      <c r="K44" s="34">
        <v>21952329</v>
      </c>
      <c r="L44" s="37">
        <v>22962301</v>
      </c>
    </row>
    <row r="45" spans="1:12" ht="13.5" x14ac:dyDescent="0.25">
      <c r="A45" s="28" t="s">
        <v>60</v>
      </c>
      <c r="B45" s="21" t="s">
        <v>19</v>
      </c>
      <c r="C45" s="34">
        <v>40179</v>
      </c>
      <c r="D45" s="34">
        <v>0</v>
      </c>
      <c r="E45" s="37">
        <v>1579818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110647272</v>
      </c>
      <c r="D47" s="52">
        <f t="shared" ref="D47:L47" si="1">SUM(D34:D46)</f>
        <v>127167217</v>
      </c>
      <c r="E47" s="53">
        <f t="shared" si="1"/>
        <v>141670037</v>
      </c>
      <c r="F47" s="54">
        <f t="shared" si="1"/>
        <v>125615772</v>
      </c>
      <c r="G47" s="52">
        <f t="shared" si="1"/>
        <v>130845683</v>
      </c>
      <c r="H47" s="53">
        <f t="shared" si="1"/>
        <v>130845683</v>
      </c>
      <c r="I47" s="56">
        <f t="shared" si="1"/>
        <v>132449511</v>
      </c>
      <c r="J47" s="57">
        <f t="shared" si="1"/>
        <v>145471522</v>
      </c>
      <c r="K47" s="52">
        <f t="shared" si="1"/>
        <v>147537021</v>
      </c>
      <c r="L47" s="53">
        <f t="shared" si="1"/>
        <v>162567773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12598375</v>
      </c>
      <c r="D48" s="61">
        <f t="shared" si="2"/>
        <v>-12573894</v>
      </c>
      <c r="E48" s="62">
        <f t="shared" si="2"/>
        <v>-16517216</v>
      </c>
      <c r="F48" s="63">
        <f t="shared" si="2"/>
        <v>5345757</v>
      </c>
      <c r="G48" s="61">
        <f t="shared" si="2"/>
        <v>2537361</v>
      </c>
      <c r="H48" s="62">
        <f t="shared" si="2"/>
        <v>2537361</v>
      </c>
      <c r="I48" s="64">
        <f t="shared" si="2"/>
        <v>6088768</v>
      </c>
      <c r="J48" s="65">
        <f t="shared" si="2"/>
        <v>2603755</v>
      </c>
      <c r="K48" s="61">
        <f t="shared" si="2"/>
        <v>2924906</v>
      </c>
      <c r="L48" s="62">
        <f t="shared" si="2"/>
        <v>17020266</v>
      </c>
    </row>
    <row r="49" spans="1:12" ht="25.5" x14ac:dyDescent="0.25">
      <c r="A49" s="66" t="s">
        <v>64</v>
      </c>
      <c r="B49" s="21" t="s">
        <v>65</v>
      </c>
      <c r="C49" s="34">
        <v>24516899</v>
      </c>
      <c r="D49" s="34">
        <v>31685257</v>
      </c>
      <c r="E49" s="37">
        <v>31946683</v>
      </c>
      <c r="F49" s="39">
        <v>37543050</v>
      </c>
      <c r="G49" s="34">
        <v>85607051</v>
      </c>
      <c r="H49" s="37">
        <v>85607051</v>
      </c>
      <c r="I49" s="41">
        <v>48736908</v>
      </c>
      <c r="J49" s="39">
        <v>72245800</v>
      </c>
      <c r="K49" s="34">
        <v>65877750</v>
      </c>
      <c r="L49" s="37">
        <v>32988465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37115274</v>
      </c>
      <c r="D51" s="68">
        <f t="shared" si="3"/>
        <v>19111363</v>
      </c>
      <c r="E51" s="69">
        <f t="shared" si="3"/>
        <v>15429467</v>
      </c>
      <c r="F51" s="70">
        <f t="shared" si="3"/>
        <v>42888807</v>
      </c>
      <c r="G51" s="68">
        <f t="shared" si="3"/>
        <v>88144412</v>
      </c>
      <c r="H51" s="69">
        <f t="shared" si="3"/>
        <v>88144412</v>
      </c>
      <c r="I51" s="71">
        <f t="shared" si="3"/>
        <v>54825676</v>
      </c>
      <c r="J51" s="72">
        <f t="shared" si="3"/>
        <v>74849555</v>
      </c>
      <c r="K51" s="68">
        <f t="shared" si="3"/>
        <v>68802656</v>
      </c>
      <c r="L51" s="69">
        <f t="shared" si="3"/>
        <v>50008731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37115274</v>
      </c>
      <c r="D53" s="79">
        <f t="shared" ref="D53:L53" si="4">+D51-D52</f>
        <v>19111363</v>
      </c>
      <c r="E53" s="80">
        <f t="shared" si="4"/>
        <v>15429467</v>
      </c>
      <c r="F53" s="81">
        <f t="shared" si="4"/>
        <v>42888807</v>
      </c>
      <c r="G53" s="79">
        <f t="shared" si="4"/>
        <v>88144412</v>
      </c>
      <c r="H53" s="80">
        <f t="shared" si="4"/>
        <v>88144412</v>
      </c>
      <c r="I53" s="82">
        <f t="shared" si="4"/>
        <v>54825676</v>
      </c>
      <c r="J53" s="83">
        <f t="shared" si="4"/>
        <v>74849555</v>
      </c>
      <c r="K53" s="79">
        <f t="shared" si="4"/>
        <v>68802656</v>
      </c>
      <c r="L53" s="80">
        <f t="shared" si="4"/>
        <v>50008731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37115274</v>
      </c>
      <c r="D56" s="68">
        <f t="shared" ref="D56:L56" si="5">SUM(D53:D55)</f>
        <v>19111363</v>
      </c>
      <c r="E56" s="69">
        <f t="shared" si="5"/>
        <v>15429467</v>
      </c>
      <c r="F56" s="70">
        <f t="shared" si="5"/>
        <v>42888807</v>
      </c>
      <c r="G56" s="68">
        <f t="shared" si="5"/>
        <v>88144412</v>
      </c>
      <c r="H56" s="69">
        <f t="shared" si="5"/>
        <v>88144412</v>
      </c>
      <c r="I56" s="71">
        <f t="shared" si="5"/>
        <v>54825676</v>
      </c>
      <c r="J56" s="72">
        <f t="shared" si="5"/>
        <v>74849555</v>
      </c>
      <c r="K56" s="68">
        <f t="shared" si="5"/>
        <v>68802656</v>
      </c>
      <c r="L56" s="69">
        <f t="shared" si="5"/>
        <v>50008731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37115274</v>
      </c>
      <c r="D59" s="87">
        <f t="shared" ref="D59:L59" si="6">SUM(D56:D58)</f>
        <v>19111363</v>
      </c>
      <c r="E59" s="88">
        <f t="shared" si="6"/>
        <v>15429467</v>
      </c>
      <c r="F59" s="89">
        <f t="shared" si="6"/>
        <v>42888807</v>
      </c>
      <c r="G59" s="87">
        <f t="shared" si="6"/>
        <v>88144412</v>
      </c>
      <c r="H59" s="90">
        <f t="shared" si="6"/>
        <v>88144412</v>
      </c>
      <c r="I59" s="91">
        <f t="shared" si="6"/>
        <v>54825676</v>
      </c>
      <c r="J59" s="92">
        <f t="shared" si="6"/>
        <v>74849555</v>
      </c>
      <c r="K59" s="87">
        <f t="shared" si="6"/>
        <v>68802656</v>
      </c>
      <c r="L59" s="88">
        <f t="shared" si="6"/>
        <v>50008731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215856327</v>
      </c>
      <c r="D6" s="29">
        <v>250284912</v>
      </c>
      <c r="E6" s="30">
        <v>242772186</v>
      </c>
      <c r="F6" s="31">
        <v>376582651</v>
      </c>
      <c r="G6" s="29">
        <v>368182651</v>
      </c>
      <c r="H6" s="32">
        <v>368182651</v>
      </c>
      <c r="I6" s="30">
        <v>268429244</v>
      </c>
      <c r="J6" s="33">
        <v>425161813</v>
      </c>
      <c r="K6" s="29">
        <v>416371657</v>
      </c>
      <c r="L6" s="32">
        <v>437009217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36293183</v>
      </c>
      <c r="D9" s="29">
        <v>78849156</v>
      </c>
      <c r="E9" s="30">
        <v>50435977</v>
      </c>
      <c r="F9" s="31">
        <v>82520604</v>
      </c>
      <c r="G9" s="29">
        <v>86989280</v>
      </c>
      <c r="H9" s="32">
        <v>86989280</v>
      </c>
      <c r="I9" s="30">
        <v>86990447</v>
      </c>
      <c r="J9" s="33">
        <v>87834761</v>
      </c>
      <c r="K9" s="29">
        <v>94851877</v>
      </c>
      <c r="L9" s="32">
        <v>101387864</v>
      </c>
    </row>
    <row r="10" spans="1:12" ht="13.5" x14ac:dyDescent="0.25">
      <c r="A10" s="28" t="s">
        <v>26</v>
      </c>
      <c r="B10" s="21" t="s">
        <v>19</v>
      </c>
      <c r="C10" s="29">
        <v>2497348</v>
      </c>
      <c r="D10" s="29">
        <v>2266678</v>
      </c>
      <c r="E10" s="30">
        <v>2702367</v>
      </c>
      <c r="F10" s="31">
        <v>3169494</v>
      </c>
      <c r="G10" s="29">
        <v>3169494</v>
      </c>
      <c r="H10" s="32">
        <v>3169494</v>
      </c>
      <c r="I10" s="30">
        <v>3278778</v>
      </c>
      <c r="J10" s="33">
        <v>3390494</v>
      </c>
      <c r="K10" s="29">
        <v>3410494</v>
      </c>
      <c r="L10" s="32">
        <v>3410494</v>
      </c>
    </row>
    <row r="11" spans="1:12" ht="13.5" x14ac:dyDescent="0.25">
      <c r="A11" s="28" t="s">
        <v>27</v>
      </c>
      <c r="B11" s="21" t="s">
        <v>19</v>
      </c>
      <c r="C11" s="29">
        <v>2066495</v>
      </c>
      <c r="D11" s="29">
        <v>97759</v>
      </c>
      <c r="E11" s="30">
        <v>194893</v>
      </c>
      <c r="F11" s="31">
        <v>4582200</v>
      </c>
      <c r="G11" s="29">
        <v>5789398</v>
      </c>
      <c r="H11" s="32">
        <v>5789398</v>
      </c>
      <c r="I11" s="30">
        <v>120416</v>
      </c>
      <c r="J11" s="33">
        <v>4582200</v>
      </c>
      <c r="K11" s="29">
        <v>4738175</v>
      </c>
      <c r="L11" s="32">
        <v>5138190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25894464</v>
      </c>
      <c r="D13" s="29">
        <v>32938997</v>
      </c>
      <c r="E13" s="30">
        <v>51551789</v>
      </c>
      <c r="F13" s="31">
        <v>36926673</v>
      </c>
      <c r="G13" s="29">
        <v>65953000</v>
      </c>
      <c r="H13" s="32">
        <v>65953000</v>
      </c>
      <c r="I13" s="30">
        <v>66143906</v>
      </c>
      <c r="J13" s="33">
        <v>36926673</v>
      </c>
      <c r="K13" s="29">
        <v>37926674</v>
      </c>
      <c r="L13" s="32">
        <v>38753184</v>
      </c>
    </row>
    <row r="14" spans="1:12" ht="13.5" x14ac:dyDescent="0.25">
      <c r="A14" s="28" t="s">
        <v>30</v>
      </c>
      <c r="B14" s="21" t="s">
        <v>19</v>
      </c>
      <c r="C14" s="29">
        <v>2842071</v>
      </c>
      <c r="D14" s="29">
        <v>3651522</v>
      </c>
      <c r="E14" s="30">
        <v>4691475</v>
      </c>
      <c r="F14" s="31">
        <v>4794400</v>
      </c>
      <c r="G14" s="29">
        <v>5345119</v>
      </c>
      <c r="H14" s="32">
        <v>5345119</v>
      </c>
      <c r="I14" s="30">
        <v>6391167</v>
      </c>
      <c r="J14" s="33">
        <v>5094400</v>
      </c>
      <c r="K14" s="29">
        <v>2926600</v>
      </c>
      <c r="L14" s="32">
        <v>2930600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3579825</v>
      </c>
      <c r="D17" s="34">
        <v>3556649</v>
      </c>
      <c r="E17" s="37">
        <v>3622232</v>
      </c>
      <c r="F17" s="39">
        <v>4758570</v>
      </c>
      <c r="G17" s="34">
        <v>4758570</v>
      </c>
      <c r="H17" s="37">
        <v>4758570</v>
      </c>
      <c r="I17" s="40">
        <v>3685152</v>
      </c>
      <c r="J17" s="39">
        <v>4903570</v>
      </c>
      <c r="K17" s="34">
        <v>4903570</v>
      </c>
      <c r="L17" s="37">
        <v>4903570</v>
      </c>
    </row>
    <row r="18" spans="1:12" ht="13.5" x14ac:dyDescent="0.25">
      <c r="A18" s="28" t="s">
        <v>34</v>
      </c>
      <c r="B18" s="21" t="s">
        <v>19</v>
      </c>
      <c r="C18" s="34">
        <v>2955114</v>
      </c>
      <c r="D18" s="34">
        <v>2886919</v>
      </c>
      <c r="E18" s="37">
        <v>3457560</v>
      </c>
      <c r="F18" s="39">
        <v>3695300</v>
      </c>
      <c r="G18" s="34">
        <v>4327936</v>
      </c>
      <c r="H18" s="37">
        <v>4327936</v>
      </c>
      <c r="I18" s="41">
        <v>4693120</v>
      </c>
      <c r="J18" s="39">
        <v>4695300</v>
      </c>
      <c r="K18" s="34">
        <v>3832881</v>
      </c>
      <c r="L18" s="37">
        <v>4016255</v>
      </c>
    </row>
    <row r="19" spans="1:12" ht="13.5" x14ac:dyDescent="0.25">
      <c r="A19" s="28" t="s">
        <v>35</v>
      </c>
      <c r="B19" s="21" t="s">
        <v>19</v>
      </c>
      <c r="C19" s="34">
        <v>3727180</v>
      </c>
      <c r="D19" s="34">
        <v>4445293</v>
      </c>
      <c r="E19" s="37">
        <v>4873729</v>
      </c>
      <c r="F19" s="39">
        <v>9443500</v>
      </c>
      <c r="G19" s="34">
        <v>3257146</v>
      </c>
      <c r="H19" s="37">
        <v>3257146</v>
      </c>
      <c r="I19" s="41">
        <v>70606842</v>
      </c>
      <c r="J19" s="39">
        <v>3343900</v>
      </c>
      <c r="K19" s="34">
        <v>9345250</v>
      </c>
      <c r="L19" s="37">
        <v>9346450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126225180</v>
      </c>
      <c r="D21" s="34">
        <v>136904692</v>
      </c>
      <c r="E21" s="37">
        <v>143504696</v>
      </c>
      <c r="F21" s="39">
        <v>151491633</v>
      </c>
      <c r="G21" s="34">
        <v>151491633</v>
      </c>
      <c r="H21" s="37">
        <v>151491633</v>
      </c>
      <c r="I21" s="41">
        <v>140323212</v>
      </c>
      <c r="J21" s="39">
        <v>160581131</v>
      </c>
      <c r="K21" s="34">
        <v>190916635</v>
      </c>
      <c r="L21" s="37">
        <v>202491633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2462125</v>
      </c>
      <c r="D23" s="34">
        <v>1756886</v>
      </c>
      <c r="E23" s="37">
        <v>3916536</v>
      </c>
      <c r="F23" s="39">
        <v>5666683</v>
      </c>
      <c r="G23" s="34">
        <v>3219184</v>
      </c>
      <c r="H23" s="37">
        <v>3219184</v>
      </c>
      <c r="I23" s="41">
        <v>1937159</v>
      </c>
      <c r="J23" s="39">
        <v>4596683</v>
      </c>
      <c r="K23" s="34">
        <v>1789050</v>
      </c>
      <c r="L23" s="37">
        <v>1798000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240492557</v>
      </c>
      <c r="D25" s="34">
        <v>274164599</v>
      </c>
      <c r="E25" s="37">
        <v>275183540</v>
      </c>
      <c r="F25" s="39">
        <v>246919900</v>
      </c>
      <c r="G25" s="34">
        <v>256751600</v>
      </c>
      <c r="H25" s="37">
        <v>256751600</v>
      </c>
      <c r="I25" s="41">
        <v>254025611</v>
      </c>
      <c r="J25" s="39">
        <v>305243200</v>
      </c>
      <c r="K25" s="34">
        <v>289324000</v>
      </c>
      <c r="L25" s="37">
        <v>253959350</v>
      </c>
    </row>
    <row r="26" spans="1:12" ht="13.5" x14ac:dyDescent="0.25">
      <c r="A26" s="28" t="s">
        <v>28</v>
      </c>
      <c r="B26" s="21" t="s">
        <v>19</v>
      </c>
      <c r="C26" s="34">
        <v>57570860</v>
      </c>
      <c r="D26" s="34">
        <v>25558263</v>
      </c>
      <c r="E26" s="37">
        <v>36036488</v>
      </c>
      <c r="F26" s="39">
        <v>20368532</v>
      </c>
      <c r="G26" s="34">
        <v>28929678</v>
      </c>
      <c r="H26" s="37">
        <v>28929678</v>
      </c>
      <c r="I26" s="41">
        <v>45624231</v>
      </c>
      <c r="J26" s="39">
        <v>20368532</v>
      </c>
      <c r="K26" s="34">
        <v>20368532</v>
      </c>
      <c r="L26" s="37">
        <v>20368532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311100</v>
      </c>
      <c r="D29" s="34">
        <v>2061769</v>
      </c>
      <c r="E29" s="37">
        <v>290219</v>
      </c>
      <c r="F29" s="39">
        <v>27000000</v>
      </c>
      <c r="G29" s="34">
        <v>27000000</v>
      </c>
      <c r="H29" s="37">
        <v>27000000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6734000</v>
      </c>
      <c r="E30" s="37">
        <v>3001000</v>
      </c>
      <c r="F30" s="38">
        <v>0</v>
      </c>
      <c r="G30" s="34">
        <v>0</v>
      </c>
      <c r="H30" s="37">
        <v>0</v>
      </c>
      <c r="I30" s="41">
        <v>43782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722773829</v>
      </c>
      <c r="D32" s="52">
        <f t="shared" ref="D32:L32" si="0">SUM(D6:D19)+SUM(D21:D31)</f>
        <v>826158094</v>
      </c>
      <c r="E32" s="53">
        <f t="shared" si="0"/>
        <v>826234687</v>
      </c>
      <c r="F32" s="54">
        <f t="shared" si="0"/>
        <v>977920140</v>
      </c>
      <c r="G32" s="52">
        <f t="shared" si="0"/>
        <v>1015164689</v>
      </c>
      <c r="H32" s="55">
        <f t="shared" si="0"/>
        <v>1015164689</v>
      </c>
      <c r="I32" s="56">
        <f t="shared" si="0"/>
        <v>952293067</v>
      </c>
      <c r="J32" s="57">
        <f t="shared" si="0"/>
        <v>1066722657</v>
      </c>
      <c r="K32" s="52">
        <f t="shared" si="0"/>
        <v>1080705395</v>
      </c>
      <c r="L32" s="53">
        <f t="shared" si="0"/>
        <v>1085513339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329821165</v>
      </c>
      <c r="D34" s="34">
        <v>325130449</v>
      </c>
      <c r="E34" s="37">
        <v>338398549</v>
      </c>
      <c r="F34" s="38">
        <v>363813775</v>
      </c>
      <c r="G34" s="34">
        <v>363599475</v>
      </c>
      <c r="H34" s="40">
        <v>363599475</v>
      </c>
      <c r="I34" s="41">
        <v>325454849</v>
      </c>
      <c r="J34" s="39">
        <v>359492099</v>
      </c>
      <c r="K34" s="34">
        <v>367912763</v>
      </c>
      <c r="L34" s="37">
        <v>386270635</v>
      </c>
    </row>
    <row r="35" spans="1:12" ht="13.5" x14ac:dyDescent="0.25">
      <c r="A35" s="28" t="s">
        <v>49</v>
      </c>
      <c r="B35" s="21" t="s">
        <v>19</v>
      </c>
      <c r="C35" s="34">
        <v>25467864</v>
      </c>
      <c r="D35" s="34">
        <v>24832855</v>
      </c>
      <c r="E35" s="37">
        <v>26862670</v>
      </c>
      <c r="F35" s="38">
        <v>26544292</v>
      </c>
      <c r="G35" s="34">
        <v>27824292</v>
      </c>
      <c r="H35" s="40">
        <v>27824292</v>
      </c>
      <c r="I35" s="41">
        <v>27331264</v>
      </c>
      <c r="J35" s="39">
        <v>27744292</v>
      </c>
      <c r="K35" s="34">
        <v>27975577</v>
      </c>
      <c r="L35" s="37">
        <v>28276357</v>
      </c>
    </row>
    <row r="36" spans="1:12" ht="13.5" x14ac:dyDescent="0.25">
      <c r="A36" s="28" t="s">
        <v>50</v>
      </c>
      <c r="B36" s="21" t="s">
        <v>22</v>
      </c>
      <c r="C36" s="34">
        <v>277911740</v>
      </c>
      <c r="D36" s="34">
        <v>327270906</v>
      </c>
      <c r="E36" s="37">
        <v>311219146</v>
      </c>
      <c r="F36" s="39">
        <v>317945234</v>
      </c>
      <c r="G36" s="34">
        <v>330758685</v>
      </c>
      <c r="H36" s="37">
        <v>330758685</v>
      </c>
      <c r="I36" s="41">
        <v>367130353</v>
      </c>
      <c r="J36" s="39">
        <v>362945234</v>
      </c>
      <c r="K36" s="34">
        <v>393560305</v>
      </c>
      <c r="L36" s="37">
        <v>417750732</v>
      </c>
    </row>
    <row r="37" spans="1:12" ht="13.5" x14ac:dyDescent="0.25">
      <c r="A37" s="28" t="s">
        <v>51</v>
      </c>
      <c r="B37" s="21" t="s">
        <v>52</v>
      </c>
      <c r="C37" s="34">
        <v>2261731</v>
      </c>
      <c r="D37" s="34">
        <v>1164230</v>
      </c>
      <c r="E37" s="37">
        <v>3698091</v>
      </c>
      <c r="F37" s="39">
        <v>8338300</v>
      </c>
      <c r="G37" s="34">
        <v>12213470</v>
      </c>
      <c r="H37" s="37">
        <v>12213470</v>
      </c>
      <c r="I37" s="41">
        <v>11631608</v>
      </c>
      <c r="J37" s="39">
        <v>25990200</v>
      </c>
      <c r="K37" s="34">
        <v>7924198</v>
      </c>
      <c r="L37" s="37">
        <v>10093195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6658432</v>
      </c>
      <c r="E38" s="37">
        <v>0</v>
      </c>
      <c r="F38" s="38">
        <v>50570443</v>
      </c>
      <c r="G38" s="34">
        <v>50570443</v>
      </c>
      <c r="H38" s="40">
        <v>50570443</v>
      </c>
      <c r="I38" s="41">
        <v>0</v>
      </c>
      <c r="J38" s="39">
        <v>57570443</v>
      </c>
      <c r="K38" s="34">
        <v>47570443</v>
      </c>
      <c r="L38" s="37">
        <v>46570443</v>
      </c>
    </row>
    <row r="39" spans="1:12" ht="13.5" x14ac:dyDescent="0.25">
      <c r="A39" s="28" t="s">
        <v>55</v>
      </c>
      <c r="B39" s="21" t="s">
        <v>19</v>
      </c>
      <c r="C39" s="34">
        <v>58593587</v>
      </c>
      <c r="D39" s="34">
        <v>77950441</v>
      </c>
      <c r="E39" s="37">
        <v>141561061</v>
      </c>
      <c r="F39" s="39">
        <v>53678008</v>
      </c>
      <c r="G39" s="34">
        <v>53678008</v>
      </c>
      <c r="H39" s="37">
        <v>53678008</v>
      </c>
      <c r="I39" s="41">
        <v>0</v>
      </c>
      <c r="J39" s="39">
        <v>54678008</v>
      </c>
      <c r="K39" s="34">
        <v>55736608</v>
      </c>
      <c r="L39" s="37">
        <v>56377892</v>
      </c>
    </row>
    <row r="40" spans="1:12" ht="13.5" x14ac:dyDescent="0.25">
      <c r="A40" s="28" t="s">
        <v>28</v>
      </c>
      <c r="B40" s="21" t="s">
        <v>19</v>
      </c>
      <c r="C40" s="34">
        <v>39794504</v>
      </c>
      <c r="D40" s="34">
        <v>64369251</v>
      </c>
      <c r="E40" s="37">
        <v>89943779</v>
      </c>
      <c r="F40" s="38">
        <v>52195367</v>
      </c>
      <c r="G40" s="34">
        <v>60466678</v>
      </c>
      <c r="H40" s="40">
        <v>60466678</v>
      </c>
      <c r="I40" s="41">
        <v>49598475</v>
      </c>
      <c r="J40" s="39">
        <v>10195367</v>
      </c>
      <c r="K40" s="34">
        <v>14200950</v>
      </c>
      <c r="L40" s="37">
        <v>15600410</v>
      </c>
    </row>
    <row r="41" spans="1:12" ht="13.5" x14ac:dyDescent="0.25">
      <c r="A41" s="28" t="s">
        <v>56</v>
      </c>
      <c r="B41" s="21" t="s">
        <v>19</v>
      </c>
      <c r="C41" s="34">
        <v>25859986</v>
      </c>
      <c r="D41" s="34">
        <v>40238188</v>
      </c>
      <c r="E41" s="37">
        <v>73271957</v>
      </c>
      <c r="F41" s="38">
        <v>52268858</v>
      </c>
      <c r="G41" s="34">
        <v>48671538</v>
      </c>
      <c r="H41" s="40">
        <v>48671538</v>
      </c>
      <c r="I41" s="41">
        <v>75237092</v>
      </c>
      <c r="J41" s="39">
        <v>75726166</v>
      </c>
      <c r="K41" s="34">
        <v>50956487</v>
      </c>
      <c r="L41" s="37">
        <v>52436482</v>
      </c>
    </row>
    <row r="42" spans="1:12" ht="13.5" x14ac:dyDescent="0.25">
      <c r="A42" s="28" t="s">
        <v>57</v>
      </c>
      <c r="B42" s="21" t="s">
        <v>19</v>
      </c>
      <c r="C42" s="34">
        <v>1112835</v>
      </c>
      <c r="D42" s="34">
        <v>1587688</v>
      </c>
      <c r="E42" s="37">
        <v>1615517</v>
      </c>
      <c r="F42" s="39">
        <v>2200000</v>
      </c>
      <c r="G42" s="34">
        <v>2200000</v>
      </c>
      <c r="H42" s="37">
        <v>2200000</v>
      </c>
      <c r="I42" s="41">
        <v>1504304</v>
      </c>
      <c r="J42" s="39">
        <v>2200000</v>
      </c>
      <c r="K42" s="34">
        <v>2200000</v>
      </c>
      <c r="L42" s="37">
        <v>2200000</v>
      </c>
    </row>
    <row r="43" spans="1:12" ht="13.5" x14ac:dyDescent="0.25">
      <c r="A43" s="28" t="s">
        <v>58</v>
      </c>
      <c r="B43" s="21" t="s">
        <v>19</v>
      </c>
      <c r="C43" s="34">
        <v>112513140</v>
      </c>
      <c r="D43" s="34">
        <v>183949192</v>
      </c>
      <c r="E43" s="37">
        <v>99355580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43500723</v>
      </c>
      <c r="D44" s="34">
        <v>106427481</v>
      </c>
      <c r="E44" s="37">
        <v>164591595</v>
      </c>
      <c r="F44" s="39">
        <v>48041243</v>
      </c>
      <c r="G44" s="34">
        <v>63589406</v>
      </c>
      <c r="H44" s="37">
        <v>63589406</v>
      </c>
      <c r="I44" s="41">
        <v>53455658</v>
      </c>
      <c r="J44" s="39">
        <v>87069904</v>
      </c>
      <c r="K44" s="34">
        <v>93949727</v>
      </c>
      <c r="L44" s="37">
        <v>56279998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286417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916837275</v>
      </c>
      <c r="D47" s="52">
        <f t="shared" ref="D47:L47" si="1">SUM(D34:D46)</f>
        <v>1159579113</v>
      </c>
      <c r="E47" s="53">
        <f t="shared" si="1"/>
        <v>1250804362</v>
      </c>
      <c r="F47" s="54">
        <f t="shared" si="1"/>
        <v>975595520</v>
      </c>
      <c r="G47" s="52">
        <f t="shared" si="1"/>
        <v>1013571995</v>
      </c>
      <c r="H47" s="53">
        <f t="shared" si="1"/>
        <v>1013571995</v>
      </c>
      <c r="I47" s="56">
        <f t="shared" si="1"/>
        <v>911343603</v>
      </c>
      <c r="J47" s="57">
        <f t="shared" si="1"/>
        <v>1063611713</v>
      </c>
      <c r="K47" s="52">
        <f t="shared" si="1"/>
        <v>1061987058</v>
      </c>
      <c r="L47" s="53">
        <f t="shared" si="1"/>
        <v>1071856144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-194063446</v>
      </c>
      <c r="D48" s="61">
        <f t="shared" si="2"/>
        <v>-333421019</v>
      </c>
      <c r="E48" s="62">
        <f t="shared" si="2"/>
        <v>-424569675</v>
      </c>
      <c r="F48" s="63">
        <f t="shared" si="2"/>
        <v>2324620</v>
      </c>
      <c r="G48" s="61">
        <f t="shared" si="2"/>
        <v>1592694</v>
      </c>
      <c r="H48" s="62">
        <f t="shared" si="2"/>
        <v>1592694</v>
      </c>
      <c r="I48" s="64">
        <f t="shared" si="2"/>
        <v>40949464</v>
      </c>
      <c r="J48" s="65">
        <f t="shared" si="2"/>
        <v>3110944</v>
      </c>
      <c r="K48" s="61">
        <f t="shared" si="2"/>
        <v>18718337</v>
      </c>
      <c r="L48" s="62">
        <f t="shared" si="2"/>
        <v>13657195</v>
      </c>
    </row>
    <row r="49" spans="1:12" ht="25.5" x14ac:dyDescent="0.25">
      <c r="A49" s="66" t="s">
        <v>64</v>
      </c>
      <c r="B49" s="21" t="s">
        <v>65</v>
      </c>
      <c r="C49" s="34">
        <v>79546195</v>
      </c>
      <c r="D49" s="34">
        <v>54531690</v>
      </c>
      <c r="E49" s="37">
        <v>106750333</v>
      </c>
      <c r="F49" s="39">
        <v>113159100</v>
      </c>
      <c r="G49" s="34">
        <v>182860020</v>
      </c>
      <c r="H49" s="37">
        <v>182860020</v>
      </c>
      <c r="I49" s="41">
        <v>190390493</v>
      </c>
      <c r="J49" s="39">
        <v>207762103</v>
      </c>
      <c r="K49" s="34">
        <v>82420000</v>
      </c>
      <c r="L49" s="37">
        <v>76558650</v>
      </c>
    </row>
    <row r="50" spans="1:12" ht="13.5" x14ac:dyDescent="0.25">
      <c r="A50" s="66" t="s">
        <v>66</v>
      </c>
      <c r="B50" s="21" t="s">
        <v>65</v>
      </c>
      <c r="C50" s="34">
        <v>51717565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-62799686</v>
      </c>
      <c r="D51" s="68">
        <f t="shared" si="3"/>
        <v>-278889329</v>
      </c>
      <c r="E51" s="69">
        <f t="shared" si="3"/>
        <v>-317819342</v>
      </c>
      <c r="F51" s="70">
        <f t="shared" si="3"/>
        <v>115483720</v>
      </c>
      <c r="G51" s="68">
        <f t="shared" si="3"/>
        <v>184452714</v>
      </c>
      <c r="H51" s="69">
        <f t="shared" si="3"/>
        <v>184452714</v>
      </c>
      <c r="I51" s="71">
        <f t="shared" si="3"/>
        <v>231339957</v>
      </c>
      <c r="J51" s="72">
        <f t="shared" si="3"/>
        <v>210873047</v>
      </c>
      <c r="K51" s="68">
        <f t="shared" si="3"/>
        <v>101138337</v>
      </c>
      <c r="L51" s="69">
        <f t="shared" si="3"/>
        <v>90215845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-62799686</v>
      </c>
      <c r="D53" s="79">
        <f t="shared" ref="D53:L53" si="4">+D51-D52</f>
        <v>-278889329</v>
      </c>
      <c r="E53" s="80">
        <f t="shared" si="4"/>
        <v>-317819342</v>
      </c>
      <c r="F53" s="81">
        <f t="shared" si="4"/>
        <v>115483720</v>
      </c>
      <c r="G53" s="79">
        <f t="shared" si="4"/>
        <v>184452714</v>
      </c>
      <c r="H53" s="80">
        <f t="shared" si="4"/>
        <v>184452714</v>
      </c>
      <c r="I53" s="82">
        <f t="shared" si="4"/>
        <v>231339957</v>
      </c>
      <c r="J53" s="83">
        <f t="shared" si="4"/>
        <v>210873047</v>
      </c>
      <c r="K53" s="79">
        <f t="shared" si="4"/>
        <v>101138337</v>
      </c>
      <c r="L53" s="80">
        <f t="shared" si="4"/>
        <v>90215845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-62799686</v>
      </c>
      <c r="D56" s="68">
        <f t="shared" ref="D56:L56" si="5">SUM(D53:D55)</f>
        <v>-278889329</v>
      </c>
      <c r="E56" s="69">
        <f t="shared" si="5"/>
        <v>-317819342</v>
      </c>
      <c r="F56" s="70">
        <f t="shared" si="5"/>
        <v>115483720</v>
      </c>
      <c r="G56" s="68">
        <f t="shared" si="5"/>
        <v>184452714</v>
      </c>
      <c r="H56" s="69">
        <f t="shared" si="5"/>
        <v>184452714</v>
      </c>
      <c r="I56" s="71">
        <f t="shared" si="5"/>
        <v>231339957</v>
      </c>
      <c r="J56" s="72">
        <f t="shared" si="5"/>
        <v>210873047</v>
      </c>
      <c r="K56" s="68">
        <f t="shared" si="5"/>
        <v>101138337</v>
      </c>
      <c r="L56" s="69">
        <f t="shared" si="5"/>
        <v>90215845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-62799686</v>
      </c>
      <c r="D59" s="87">
        <f t="shared" ref="D59:L59" si="6">SUM(D56:D58)</f>
        <v>-278889329</v>
      </c>
      <c r="E59" s="88">
        <f t="shared" si="6"/>
        <v>-317819342</v>
      </c>
      <c r="F59" s="89">
        <f t="shared" si="6"/>
        <v>115483720</v>
      </c>
      <c r="G59" s="87">
        <f t="shared" si="6"/>
        <v>184452714</v>
      </c>
      <c r="H59" s="90">
        <f t="shared" si="6"/>
        <v>184452714</v>
      </c>
      <c r="I59" s="91">
        <f t="shared" si="6"/>
        <v>231339957</v>
      </c>
      <c r="J59" s="92">
        <f t="shared" si="6"/>
        <v>210873047</v>
      </c>
      <c r="K59" s="87">
        <f t="shared" si="6"/>
        <v>101138337</v>
      </c>
      <c r="L59" s="88">
        <f t="shared" si="6"/>
        <v>90215845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307984297</v>
      </c>
      <c r="D7" s="29">
        <v>304387766</v>
      </c>
      <c r="E7" s="30">
        <v>358799977</v>
      </c>
      <c r="F7" s="31">
        <v>340633801</v>
      </c>
      <c r="G7" s="29">
        <v>340633801</v>
      </c>
      <c r="H7" s="32">
        <v>340633801</v>
      </c>
      <c r="I7" s="30">
        <v>387813725</v>
      </c>
      <c r="J7" s="33">
        <v>391071830</v>
      </c>
      <c r="K7" s="29">
        <v>414536141</v>
      </c>
      <c r="L7" s="32">
        <v>439408309</v>
      </c>
    </row>
    <row r="8" spans="1:12" ht="13.5" x14ac:dyDescent="0.25">
      <c r="A8" s="28" t="s">
        <v>24</v>
      </c>
      <c r="B8" s="21" t="s">
        <v>22</v>
      </c>
      <c r="C8" s="29">
        <v>62660004</v>
      </c>
      <c r="D8" s="29">
        <v>64717392</v>
      </c>
      <c r="E8" s="30">
        <v>66860562</v>
      </c>
      <c r="F8" s="31">
        <v>88167412</v>
      </c>
      <c r="G8" s="29">
        <v>88167412</v>
      </c>
      <c r="H8" s="32">
        <v>88167412</v>
      </c>
      <c r="I8" s="30">
        <v>64374885</v>
      </c>
      <c r="J8" s="33">
        <v>108457456</v>
      </c>
      <c r="K8" s="29">
        <v>114964903</v>
      </c>
      <c r="L8" s="32">
        <v>121862798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647687</v>
      </c>
      <c r="D10" s="29">
        <v>435030</v>
      </c>
      <c r="E10" s="30">
        <v>79783</v>
      </c>
      <c r="F10" s="31">
        <v>632929</v>
      </c>
      <c r="G10" s="29">
        <v>632929</v>
      </c>
      <c r="H10" s="32">
        <v>632929</v>
      </c>
      <c r="I10" s="30">
        <v>277198</v>
      </c>
      <c r="J10" s="33">
        <v>670905</v>
      </c>
      <c r="K10" s="29">
        <v>711159</v>
      </c>
      <c r="L10" s="32">
        <v>753828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62769124</v>
      </c>
      <c r="D13" s="29">
        <v>84184851</v>
      </c>
      <c r="E13" s="30">
        <v>162747134</v>
      </c>
      <c r="F13" s="31">
        <v>104949999</v>
      </c>
      <c r="G13" s="29">
        <v>134949999</v>
      </c>
      <c r="H13" s="32">
        <v>134949999</v>
      </c>
      <c r="I13" s="30">
        <v>180246967</v>
      </c>
      <c r="J13" s="33">
        <v>143046999</v>
      </c>
      <c r="K13" s="29">
        <v>151629819</v>
      </c>
      <c r="L13" s="32">
        <v>160727609</v>
      </c>
    </row>
    <row r="14" spans="1:12" ht="13.5" x14ac:dyDescent="0.25">
      <c r="A14" s="28" t="s">
        <v>30</v>
      </c>
      <c r="B14" s="21" t="s">
        <v>19</v>
      </c>
      <c r="C14" s="29">
        <v>7527283</v>
      </c>
      <c r="D14" s="29">
        <v>10605217</v>
      </c>
      <c r="E14" s="30">
        <v>16892747</v>
      </c>
      <c r="F14" s="31">
        <v>43094534</v>
      </c>
      <c r="G14" s="29">
        <v>43094534</v>
      </c>
      <c r="H14" s="32">
        <v>43094534</v>
      </c>
      <c r="I14" s="30">
        <v>20380386</v>
      </c>
      <c r="J14" s="33">
        <v>45680206</v>
      </c>
      <c r="K14" s="29">
        <v>48421019</v>
      </c>
      <c r="L14" s="32">
        <v>51326279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61284</v>
      </c>
      <c r="D18" s="34">
        <v>60117</v>
      </c>
      <c r="E18" s="37">
        <v>82667</v>
      </c>
      <c r="F18" s="39">
        <v>298825</v>
      </c>
      <c r="G18" s="34">
        <v>298825</v>
      </c>
      <c r="H18" s="37">
        <v>298825</v>
      </c>
      <c r="I18" s="41">
        <v>81266</v>
      </c>
      <c r="J18" s="39">
        <v>316755</v>
      </c>
      <c r="K18" s="34">
        <v>335760</v>
      </c>
      <c r="L18" s="37">
        <v>355906</v>
      </c>
    </row>
    <row r="19" spans="1:12" ht="13.5" x14ac:dyDescent="0.25">
      <c r="A19" s="28" t="s">
        <v>35</v>
      </c>
      <c r="B19" s="21" t="s">
        <v>19</v>
      </c>
      <c r="C19" s="34">
        <v>339148</v>
      </c>
      <c r="D19" s="34">
        <v>396954</v>
      </c>
      <c r="E19" s="37">
        <v>319849</v>
      </c>
      <c r="F19" s="39">
        <v>274980925</v>
      </c>
      <c r="G19" s="34">
        <v>274980925</v>
      </c>
      <c r="H19" s="37">
        <v>274980925</v>
      </c>
      <c r="I19" s="41">
        <v>87094093</v>
      </c>
      <c r="J19" s="39">
        <v>178877611</v>
      </c>
      <c r="K19" s="34">
        <v>189610268</v>
      </c>
      <c r="L19" s="37">
        <v>200986884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98798</v>
      </c>
      <c r="G23" s="34">
        <v>98798</v>
      </c>
      <c r="H23" s="37">
        <v>98798</v>
      </c>
      <c r="I23" s="41">
        <v>0</v>
      </c>
      <c r="J23" s="39">
        <v>104725</v>
      </c>
      <c r="K23" s="34">
        <v>111009</v>
      </c>
      <c r="L23" s="37">
        <v>117669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714682351</v>
      </c>
      <c r="D25" s="34">
        <v>665972984</v>
      </c>
      <c r="E25" s="37">
        <v>711993034</v>
      </c>
      <c r="F25" s="39">
        <v>781942732</v>
      </c>
      <c r="G25" s="34">
        <v>819775682</v>
      </c>
      <c r="H25" s="37">
        <v>819775682</v>
      </c>
      <c r="I25" s="41">
        <v>808620086</v>
      </c>
      <c r="J25" s="39">
        <v>849074401</v>
      </c>
      <c r="K25" s="34">
        <v>849157501</v>
      </c>
      <c r="L25" s="37">
        <v>884886998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1291882</v>
      </c>
      <c r="D29" s="34">
        <v>317307</v>
      </c>
      <c r="E29" s="37">
        <v>3169115</v>
      </c>
      <c r="F29" s="39">
        <v>3285360</v>
      </c>
      <c r="G29" s="34">
        <v>3285360</v>
      </c>
      <c r="H29" s="37">
        <v>3285360</v>
      </c>
      <c r="I29" s="41">
        <v>2614062</v>
      </c>
      <c r="J29" s="39">
        <v>3482482</v>
      </c>
      <c r="K29" s="34">
        <v>3691431</v>
      </c>
      <c r="L29" s="37">
        <v>3912917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16563376</v>
      </c>
      <c r="E30" s="37">
        <v>8484000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1157963060</v>
      </c>
      <c r="D32" s="52">
        <f t="shared" ref="D32:L32" si="0">SUM(D6:D19)+SUM(D21:D31)</f>
        <v>1147640994</v>
      </c>
      <c r="E32" s="53">
        <f t="shared" si="0"/>
        <v>1329428868</v>
      </c>
      <c r="F32" s="54">
        <f t="shared" si="0"/>
        <v>1638085315</v>
      </c>
      <c r="G32" s="52">
        <f t="shared" si="0"/>
        <v>1705918265</v>
      </c>
      <c r="H32" s="55">
        <f t="shared" si="0"/>
        <v>1705918265</v>
      </c>
      <c r="I32" s="56">
        <f t="shared" si="0"/>
        <v>1551502668</v>
      </c>
      <c r="J32" s="57">
        <f t="shared" si="0"/>
        <v>1720783370</v>
      </c>
      <c r="K32" s="52">
        <f t="shared" si="0"/>
        <v>1773169010</v>
      </c>
      <c r="L32" s="53">
        <f t="shared" si="0"/>
        <v>1864339197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379973112</v>
      </c>
      <c r="D34" s="34">
        <v>407268835</v>
      </c>
      <c r="E34" s="37">
        <v>394559703</v>
      </c>
      <c r="F34" s="38">
        <v>421280688</v>
      </c>
      <c r="G34" s="34">
        <v>420123638</v>
      </c>
      <c r="H34" s="40">
        <v>420123638</v>
      </c>
      <c r="I34" s="41">
        <v>438463279</v>
      </c>
      <c r="J34" s="39">
        <v>452000831</v>
      </c>
      <c r="K34" s="34">
        <v>483248896</v>
      </c>
      <c r="L34" s="37">
        <v>517473515</v>
      </c>
    </row>
    <row r="35" spans="1:12" ht="13.5" x14ac:dyDescent="0.25">
      <c r="A35" s="28" t="s">
        <v>49</v>
      </c>
      <c r="B35" s="21" t="s">
        <v>19</v>
      </c>
      <c r="C35" s="34">
        <v>12917916</v>
      </c>
      <c r="D35" s="34">
        <v>12426219</v>
      </c>
      <c r="E35" s="37">
        <v>12541962</v>
      </c>
      <c r="F35" s="38">
        <v>13223421</v>
      </c>
      <c r="G35" s="34">
        <v>13223421</v>
      </c>
      <c r="H35" s="40">
        <v>13223421</v>
      </c>
      <c r="I35" s="41">
        <v>13842465</v>
      </c>
      <c r="J35" s="39">
        <v>13871368</v>
      </c>
      <c r="K35" s="34">
        <v>14509454</v>
      </c>
      <c r="L35" s="37">
        <v>15162377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60197051</v>
      </c>
      <c r="D37" s="34">
        <v>49277002</v>
      </c>
      <c r="E37" s="37">
        <v>132154013</v>
      </c>
      <c r="F37" s="39">
        <v>57315017</v>
      </c>
      <c r="G37" s="34">
        <v>57310017</v>
      </c>
      <c r="H37" s="37">
        <v>57310017</v>
      </c>
      <c r="I37" s="41">
        <v>18420259</v>
      </c>
      <c r="J37" s="39">
        <v>61496696</v>
      </c>
      <c r="K37" s="34">
        <v>64325544</v>
      </c>
      <c r="L37" s="37">
        <v>67220192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223934588</v>
      </c>
      <c r="G38" s="34">
        <v>183934588</v>
      </c>
      <c r="H38" s="40">
        <v>183934588</v>
      </c>
      <c r="I38" s="41">
        <v>0</v>
      </c>
      <c r="J38" s="39">
        <v>120000000</v>
      </c>
      <c r="K38" s="34">
        <v>125520000</v>
      </c>
      <c r="L38" s="37">
        <v>131168400</v>
      </c>
    </row>
    <row r="39" spans="1:12" ht="13.5" x14ac:dyDescent="0.25">
      <c r="A39" s="28" t="s">
        <v>55</v>
      </c>
      <c r="B39" s="21" t="s">
        <v>19</v>
      </c>
      <c r="C39" s="34">
        <v>181857699</v>
      </c>
      <c r="D39" s="34">
        <v>260297089</v>
      </c>
      <c r="E39" s="37">
        <v>188209641</v>
      </c>
      <c r="F39" s="39">
        <v>189539994</v>
      </c>
      <c r="G39" s="34">
        <v>189539994</v>
      </c>
      <c r="H39" s="37">
        <v>189539994</v>
      </c>
      <c r="I39" s="41">
        <v>179009998</v>
      </c>
      <c r="J39" s="39">
        <v>197027453</v>
      </c>
      <c r="K39" s="34">
        <v>206090716</v>
      </c>
      <c r="L39" s="37">
        <v>215364798</v>
      </c>
    </row>
    <row r="40" spans="1:12" ht="13.5" x14ac:dyDescent="0.25">
      <c r="A40" s="28" t="s">
        <v>28</v>
      </c>
      <c r="B40" s="21" t="s">
        <v>19</v>
      </c>
      <c r="C40" s="34">
        <v>456019</v>
      </c>
      <c r="D40" s="34">
        <v>2842204</v>
      </c>
      <c r="E40" s="37">
        <v>491909</v>
      </c>
      <c r="F40" s="38">
        <v>500000</v>
      </c>
      <c r="G40" s="34">
        <v>500000</v>
      </c>
      <c r="H40" s="40">
        <v>500000</v>
      </c>
      <c r="I40" s="41">
        <v>290451</v>
      </c>
      <c r="J40" s="39">
        <v>500000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182088342</v>
      </c>
      <c r="D41" s="34">
        <v>205766469</v>
      </c>
      <c r="E41" s="37">
        <v>225581890</v>
      </c>
      <c r="F41" s="38">
        <v>277718363</v>
      </c>
      <c r="G41" s="34">
        <v>310459336</v>
      </c>
      <c r="H41" s="40">
        <v>310459336</v>
      </c>
      <c r="I41" s="41">
        <v>277630691</v>
      </c>
      <c r="J41" s="39">
        <v>310765030</v>
      </c>
      <c r="K41" s="34">
        <v>293957864</v>
      </c>
      <c r="L41" s="37">
        <v>287213120</v>
      </c>
    </row>
    <row r="42" spans="1:12" ht="13.5" x14ac:dyDescent="0.25">
      <c r="A42" s="28" t="s">
        <v>57</v>
      </c>
      <c r="B42" s="21" t="s">
        <v>19</v>
      </c>
      <c r="C42" s="34">
        <v>53841874</v>
      </c>
      <c r="D42" s="34">
        <v>70713046</v>
      </c>
      <c r="E42" s="37">
        <v>60683860</v>
      </c>
      <c r="F42" s="39">
        <v>86807500</v>
      </c>
      <c r="G42" s="34">
        <v>98807500</v>
      </c>
      <c r="H42" s="37">
        <v>98807500</v>
      </c>
      <c r="I42" s="41">
        <v>78068328</v>
      </c>
      <c r="J42" s="39">
        <v>65298498</v>
      </c>
      <c r="K42" s="34">
        <v>49527835</v>
      </c>
      <c r="L42" s="37">
        <v>59448111</v>
      </c>
    </row>
    <row r="43" spans="1:12" ht="13.5" x14ac:dyDescent="0.25">
      <c r="A43" s="28" t="s">
        <v>58</v>
      </c>
      <c r="B43" s="21" t="s">
        <v>19</v>
      </c>
      <c r="C43" s="34">
        <v>304179614</v>
      </c>
      <c r="D43" s="34">
        <v>335285703</v>
      </c>
      <c r="E43" s="37">
        <v>491674478</v>
      </c>
      <c r="F43" s="38">
        <v>0</v>
      </c>
      <c r="G43" s="34">
        <v>0</v>
      </c>
      <c r="H43" s="40">
        <v>0</v>
      </c>
      <c r="I43" s="41">
        <v>167950942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144866403</v>
      </c>
      <c r="D44" s="34">
        <v>156063200</v>
      </c>
      <c r="E44" s="37">
        <v>108557856</v>
      </c>
      <c r="F44" s="39">
        <v>149052958</v>
      </c>
      <c r="G44" s="34">
        <v>154418580</v>
      </c>
      <c r="H44" s="37">
        <v>154418580</v>
      </c>
      <c r="I44" s="41">
        <v>148080774</v>
      </c>
      <c r="J44" s="39">
        <v>144405952</v>
      </c>
      <c r="K44" s="34">
        <v>148984393</v>
      </c>
      <c r="L44" s="37">
        <v>155718048</v>
      </c>
    </row>
    <row r="45" spans="1:12" ht="13.5" x14ac:dyDescent="0.25">
      <c r="A45" s="28" t="s">
        <v>60</v>
      </c>
      <c r="B45" s="21" t="s">
        <v>19</v>
      </c>
      <c r="C45" s="34">
        <v>906232</v>
      </c>
      <c r="D45" s="34">
        <v>876337</v>
      </c>
      <c r="E45" s="37">
        <v>7569093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391852</v>
      </c>
      <c r="D46" s="34">
        <v>1447221</v>
      </c>
      <c r="E46" s="37">
        <v>0</v>
      </c>
      <c r="F46" s="39">
        <v>0</v>
      </c>
      <c r="G46" s="34">
        <v>303778</v>
      </c>
      <c r="H46" s="37">
        <v>303778</v>
      </c>
      <c r="I46" s="41">
        <v>383312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1321676114</v>
      </c>
      <c r="D47" s="52">
        <f t="shared" ref="D47:L47" si="1">SUM(D34:D46)</f>
        <v>1502263325</v>
      </c>
      <c r="E47" s="53">
        <f t="shared" si="1"/>
        <v>1622024405</v>
      </c>
      <c r="F47" s="54">
        <f t="shared" si="1"/>
        <v>1419372529</v>
      </c>
      <c r="G47" s="52">
        <f t="shared" si="1"/>
        <v>1428620852</v>
      </c>
      <c r="H47" s="53">
        <f t="shared" si="1"/>
        <v>1428620852</v>
      </c>
      <c r="I47" s="56">
        <f t="shared" si="1"/>
        <v>1322140499</v>
      </c>
      <c r="J47" s="57">
        <f t="shared" si="1"/>
        <v>1365365828</v>
      </c>
      <c r="K47" s="52">
        <f t="shared" si="1"/>
        <v>1386164702</v>
      </c>
      <c r="L47" s="53">
        <f t="shared" si="1"/>
        <v>1448768561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-163713054</v>
      </c>
      <c r="D48" s="61">
        <f t="shared" si="2"/>
        <v>-354622331</v>
      </c>
      <c r="E48" s="62">
        <f t="shared" si="2"/>
        <v>-292595537</v>
      </c>
      <c r="F48" s="63">
        <f t="shared" si="2"/>
        <v>218712786</v>
      </c>
      <c r="G48" s="61">
        <f t="shared" si="2"/>
        <v>277297413</v>
      </c>
      <c r="H48" s="62">
        <f t="shared" si="2"/>
        <v>277297413</v>
      </c>
      <c r="I48" s="64">
        <f t="shared" si="2"/>
        <v>229362169</v>
      </c>
      <c r="J48" s="65">
        <f t="shared" si="2"/>
        <v>355417542</v>
      </c>
      <c r="K48" s="61">
        <f t="shared" si="2"/>
        <v>387004308</v>
      </c>
      <c r="L48" s="62">
        <f t="shared" si="2"/>
        <v>415570636</v>
      </c>
    </row>
    <row r="49" spans="1:12" ht="25.5" x14ac:dyDescent="0.25">
      <c r="A49" s="66" t="s">
        <v>64</v>
      </c>
      <c r="B49" s="21" t="s">
        <v>65</v>
      </c>
      <c r="C49" s="34">
        <v>556506136</v>
      </c>
      <c r="D49" s="34">
        <v>642190194</v>
      </c>
      <c r="E49" s="37">
        <v>790549704</v>
      </c>
      <c r="F49" s="39">
        <v>537114268</v>
      </c>
      <c r="G49" s="34">
        <v>511713511</v>
      </c>
      <c r="H49" s="37">
        <v>511713511</v>
      </c>
      <c r="I49" s="41">
        <v>531336883</v>
      </c>
      <c r="J49" s="39">
        <v>448076599</v>
      </c>
      <c r="K49" s="34">
        <v>459530497</v>
      </c>
      <c r="L49" s="37">
        <v>458370000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392793082</v>
      </c>
      <c r="D51" s="68">
        <f t="shared" si="3"/>
        <v>287567863</v>
      </c>
      <c r="E51" s="69">
        <f t="shared" si="3"/>
        <v>497954167</v>
      </c>
      <c r="F51" s="70">
        <f t="shared" si="3"/>
        <v>755827054</v>
      </c>
      <c r="G51" s="68">
        <f t="shared" si="3"/>
        <v>789010924</v>
      </c>
      <c r="H51" s="69">
        <f t="shared" si="3"/>
        <v>789010924</v>
      </c>
      <c r="I51" s="71">
        <f t="shared" si="3"/>
        <v>760699052</v>
      </c>
      <c r="J51" s="72">
        <f t="shared" si="3"/>
        <v>803494141</v>
      </c>
      <c r="K51" s="68">
        <f t="shared" si="3"/>
        <v>846534805</v>
      </c>
      <c r="L51" s="69">
        <f t="shared" si="3"/>
        <v>873940636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392793082</v>
      </c>
      <c r="D53" s="79">
        <f t="shared" ref="D53:L53" si="4">+D51-D52</f>
        <v>287567863</v>
      </c>
      <c r="E53" s="80">
        <f t="shared" si="4"/>
        <v>497954167</v>
      </c>
      <c r="F53" s="81">
        <f t="shared" si="4"/>
        <v>755827054</v>
      </c>
      <c r="G53" s="79">
        <f t="shared" si="4"/>
        <v>789010924</v>
      </c>
      <c r="H53" s="80">
        <f t="shared" si="4"/>
        <v>789010924</v>
      </c>
      <c r="I53" s="82">
        <f t="shared" si="4"/>
        <v>760699052</v>
      </c>
      <c r="J53" s="83">
        <f t="shared" si="4"/>
        <v>803494141</v>
      </c>
      <c r="K53" s="79">
        <f t="shared" si="4"/>
        <v>846534805</v>
      </c>
      <c r="L53" s="80">
        <f t="shared" si="4"/>
        <v>873940636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392793082</v>
      </c>
      <c r="D56" s="68">
        <f t="shared" ref="D56:L56" si="5">SUM(D53:D55)</f>
        <v>287567863</v>
      </c>
      <c r="E56" s="69">
        <f t="shared" si="5"/>
        <v>497954167</v>
      </c>
      <c r="F56" s="70">
        <f t="shared" si="5"/>
        <v>755827054</v>
      </c>
      <c r="G56" s="68">
        <f t="shared" si="5"/>
        <v>789010924</v>
      </c>
      <c r="H56" s="69">
        <f t="shared" si="5"/>
        <v>789010924</v>
      </c>
      <c r="I56" s="71">
        <f t="shared" si="5"/>
        <v>760699052</v>
      </c>
      <c r="J56" s="72">
        <f t="shared" si="5"/>
        <v>803494141</v>
      </c>
      <c r="K56" s="68">
        <f t="shared" si="5"/>
        <v>846534805</v>
      </c>
      <c r="L56" s="69">
        <f t="shared" si="5"/>
        <v>873940636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392793082</v>
      </c>
      <c r="D59" s="87">
        <f t="shared" ref="D59:L59" si="6">SUM(D56:D58)</f>
        <v>287567863</v>
      </c>
      <c r="E59" s="88">
        <f t="shared" si="6"/>
        <v>497954167</v>
      </c>
      <c r="F59" s="89">
        <f t="shared" si="6"/>
        <v>755827054</v>
      </c>
      <c r="G59" s="87">
        <f t="shared" si="6"/>
        <v>789010924</v>
      </c>
      <c r="H59" s="90">
        <f t="shared" si="6"/>
        <v>789010924</v>
      </c>
      <c r="I59" s="91">
        <f t="shared" si="6"/>
        <v>760699052</v>
      </c>
      <c r="J59" s="92">
        <f t="shared" si="6"/>
        <v>803494141</v>
      </c>
      <c r="K59" s="87">
        <f t="shared" si="6"/>
        <v>846534805</v>
      </c>
      <c r="L59" s="88">
        <f t="shared" si="6"/>
        <v>873940636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36769485</v>
      </c>
      <c r="D6" s="29">
        <v>39535267</v>
      </c>
      <c r="E6" s="30">
        <v>36465898</v>
      </c>
      <c r="F6" s="31">
        <v>48168948</v>
      </c>
      <c r="G6" s="29">
        <v>32778217</v>
      </c>
      <c r="H6" s="32">
        <v>32778217</v>
      </c>
      <c r="I6" s="30">
        <v>43289710</v>
      </c>
      <c r="J6" s="33">
        <v>29648803</v>
      </c>
      <c r="K6" s="29">
        <v>31012647</v>
      </c>
      <c r="L6" s="32">
        <v>32408217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5105</v>
      </c>
      <c r="D8" s="29">
        <v>14321</v>
      </c>
      <c r="E8" s="30">
        <v>10377</v>
      </c>
      <c r="F8" s="31">
        <v>0</v>
      </c>
      <c r="G8" s="29">
        <v>0</v>
      </c>
      <c r="H8" s="32">
        <v>0</v>
      </c>
      <c r="I8" s="30">
        <v>7171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856847</v>
      </c>
      <c r="D9" s="29">
        <v>936290</v>
      </c>
      <c r="E9" s="30">
        <v>1140216</v>
      </c>
      <c r="F9" s="31">
        <v>3956544</v>
      </c>
      <c r="G9" s="29">
        <v>7023849</v>
      </c>
      <c r="H9" s="32">
        <v>7023849</v>
      </c>
      <c r="I9" s="30">
        <v>7019675</v>
      </c>
      <c r="J9" s="33">
        <v>7368018</v>
      </c>
      <c r="K9" s="29">
        <v>7706946</v>
      </c>
      <c r="L9" s="32">
        <v>8053760</v>
      </c>
    </row>
    <row r="10" spans="1:12" ht="13.5" x14ac:dyDescent="0.25">
      <c r="A10" s="28" t="s">
        <v>26</v>
      </c>
      <c r="B10" s="21" t="s">
        <v>19</v>
      </c>
      <c r="C10" s="29">
        <v>750211</v>
      </c>
      <c r="D10" s="29">
        <v>114460</v>
      </c>
      <c r="E10" s="30">
        <v>384642</v>
      </c>
      <c r="F10" s="31">
        <v>1774200</v>
      </c>
      <c r="G10" s="29">
        <v>1774200</v>
      </c>
      <c r="H10" s="32">
        <v>1774200</v>
      </c>
      <c r="I10" s="30">
        <v>572534</v>
      </c>
      <c r="J10" s="33">
        <v>1861135</v>
      </c>
      <c r="K10" s="29">
        <v>1946749</v>
      </c>
      <c r="L10" s="32">
        <v>2034352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623652</v>
      </c>
      <c r="G11" s="29">
        <v>623652</v>
      </c>
      <c r="H11" s="32">
        <v>623652</v>
      </c>
      <c r="I11" s="30">
        <v>0</v>
      </c>
      <c r="J11" s="33">
        <v>654211</v>
      </c>
      <c r="K11" s="29">
        <v>684305</v>
      </c>
      <c r="L11" s="32">
        <v>715098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5868680</v>
      </c>
      <c r="D13" s="29">
        <v>7979593</v>
      </c>
      <c r="E13" s="30">
        <v>5519729</v>
      </c>
      <c r="F13" s="31">
        <v>1941108</v>
      </c>
      <c r="G13" s="29">
        <v>1941108</v>
      </c>
      <c r="H13" s="32">
        <v>1941108</v>
      </c>
      <c r="I13" s="30">
        <v>0</v>
      </c>
      <c r="J13" s="33">
        <v>2036222</v>
      </c>
      <c r="K13" s="29">
        <v>2129889</v>
      </c>
      <c r="L13" s="32">
        <v>2225733</v>
      </c>
    </row>
    <row r="14" spans="1:12" ht="13.5" x14ac:dyDescent="0.25">
      <c r="A14" s="28" t="s">
        <v>30</v>
      </c>
      <c r="B14" s="21" t="s">
        <v>19</v>
      </c>
      <c r="C14" s="29">
        <v>4820920</v>
      </c>
      <c r="D14" s="29">
        <v>4786371</v>
      </c>
      <c r="E14" s="30">
        <v>6367153</v>
      </c>
      <c r="F14" s="31">
        <v>5396964</v>
      </c>
      <c r="G14" s="29">
        <v>5396964</v>
      </c>
      <c r="H14" s="32">
        <v>5396964</v>
      </c>
      <c r="I14" s="30">
        <v>6267465</v>
      </c>
      <c r="J14" s="33">
        <v>5661415</v>
      </c>
      <c r="K14" s="29">
        <v>5921840</v>
      </c>
      <c r="L14" s="32">
        <v>6188323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1652580</v>
      </c>
      <c r="D17" s="34">
        <v>1738780</v>
      </c>
      <c r="E17" s="37">
        <v>1757537</v>
      </c>
      <c r="F17" s="39">
        <v>2363328</v>
      </c>
      <c r="G17" s="34">
        <v>2363328</v>
      </c>
      <c r="H17" s="37">
        <v>2363328</v>
      </c>
      <c r="I17" s="40">
        <v>2281046</v>
      </c>
      <c r="J17" s="39">
        <v>2479130</v>
      </c>
      <c r="K17" s="34">
        <v>2593172</v>
      </c>
      <c r="L17" s="37">
        <v>2709863</v>
      </c>
    </row>
    <row r="18" spans="1:12" ht="13.5" x14ac:dyDescent="0.25">
      <c r="A18" s="28" t="s">
        <v>34</v>
      </c>
      <c r="B18" s="21" t="s">
        <v>19</v>
      </c>
      <c r="C18" s="34">
        <v>1714019</v>
      </c>
      <c r="D18" s="34">
        <v>1412541</v>
      </c>
      <c r="E18" s="37">
        <v>1416325</v>
      </c>
      <c r="F18" s="39">
        <v>2658336</v>
      </c>
      <c r="G18" s="34">
        <v>2658336</v>
      </c>
      <c r="H18" s="37">
        <v>2658336</v>
      </c>
      <c r="I18" s="41">
        <v>1631052</v>
      </c>
      <c r="J18" s="39">
        <v>2788595</v>
      </c>
      <c r="K18" s="34">
        <v>2916870</v>
      </c>
      <c r="L18" s="37">
        <v>3048128</v>
      </c>
    </row>
    <row r="19" spans="1:12" ht="13.5" x14ac:dyDescent="0.25">
      <c r="A19" s="28" t="s">
        <v>35</v>
      </c>
      <c r="B19" s="21" t="s">
        <v>19</v>
      </c>
      <c r="C19" s="34">
        <v>6509767</v>
      </c>
      <c r="D19" s="34">
        <v>4925193</v>
      </c>
      <c r="E19" s="37">
        <v>6251131</v>
      </c>
      <c r="F19" s="39">
        <v>109644128</v>
      </c>
      <c r="G19" s="34">
        <v>130481204</v>
      </c>
      <c r="H19" s="37">
        <v>130481204</v>
      </c>
      <c r="I19" s="41">
        <v>8727349</v>
      </c>
      <c r="J19" s="39">
        <v>151331846</v>
      </c>
      <c r="K19" s="34">
        <v>163105426</v>
      </c>
      <c r="L19" s="37">
        <v>185743339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31391881</v>
      </c>
      <c r="D21" s="34">
        <v>26481600</v>
      </c>
      <c r="E21" s="37">
        <v>27908900</v>
      </c>
      <c r="F21" s="39">
        <v>35898432</v>
      </c>
      <c r="G21" s="34">
        <v>31443495</v>
      </c>
      <c r="H21" s="37">
        <v>31443495</v>
      </c>
      <c r="I21" s="41">
        <v>29508983</v>
      </c>
      <c r="J21" s="39">
        <v>30745439</v>
      </c>
      <c r="K21" s="34">
        <v>32159729</v>
      </c>
      <c r="L21" s="37">
        <v>33606916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1010086</v>
      </c>
      <c r="D23" s="34">
        <v>913292</v>
      </c>
      <c r="E23" s="37">
        <v>2367036</v>
      </c>
      <c r="F23" s="39">
        <v>378708</v>
      </c>
      <c r="G23" s="34">
        <v>378708</v>
      </c>
      <c r="H23" s="37">
        <v>378708</v>
      </c>
      <c r="I23" s="41">
        <v>383869</v>
      </c>
      <c r="J23" s="39">
        <v>397265</v>
      </c>
      <c r="K23" s="34">
        <v>415539</v>
      </c>
      <c r="L23" s="37">
        <v>434238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204644900</v>
      </c>
      <c r="D25" s="34">
        <v>174338145</v>
      </c>
      <c r="E25" s="37">
        <v>188145924</v>
      </c>
      <c r="F25" s="39">
        <v>202177272</v>
      </c>
      <c r="G25" s="34">
        <v>202392142</v>
      </c>
      <c r="H25" s="37">
        <v>202392142</v>
      </c>
      <c r="I25" s="41">
        <v>202567481</v>
      </c>
      <c r="J25" s="39">
        <v>211061000</v>
      </c>
      <c r="K25" s="34">
        <v>204847352</v>
      </c>
      <c r="L25" s="37">
        <v>198754331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1834716</v>
      </c>
      <c r="E26" s="37">
        <v>3197115</v>
      </c>
      <c r="F26" s="39">
        <v>0</v>
      </c>
      <c r="G26" s="34">
        <v>0</v>
      </c>
      <c r="H26" s="37">
        <v>0</v>
      </c>
      <c r="I26" s="41">
        <v>3118278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-741034</v>
      </c>
      <c r="D29" s="34">
        <v>375962</v>
      </c>
      <c r="E29" s="37">
        <v>837900</v>
      </c>
      <c r="F29" s="39">
        <v>1101000</v>
      </c>
      <c r="G29" s="34">
        <v>1101000</v>
      </c>
      <c r="H29" s="37">
        <v>1101000</v>
      </c>
      <c r="I29" s="41">
        <v>75969</v>
      </c>
      <c r="J29" s="39">
        <v>1154949</v>
      </c>
      <c r="K29" s="34">
        <v>1208077</v>
      </c>
      <c r="L29" s="37">
        <v>1262440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295253447</v>
      </c>
      <c r="D32" s="52">
        <f t="shared" ref="D32:L32" si="0">SUM(D6:D19)+SUM(D21:D31)</f>
        <v>265386531</v>
      </c>
      <c r="E32" s="53">
        <f t="shared" si="0"/>
        <v>281769883</v>
      </c>
      <c r="F32" s="54">
        <f t="shared" si="0"/>
        <v>416082620</v>
      </c>
      <c r="G32" s="52">
        <f t="shared" si="0"/>
        <v>420356203</v>
      </c>
      <c r="H32" s="55">
        <f t="shared" si="0"/>
        <v>420356203</v>
      </c>
      <c r="I32" s="56">
        <f t="shared" si="0"/>
        <v>305450582</v>
      </c>
      <c r="J32" s="57">
        <f t="shared" si="0"/>
        <v>447188028</v>
      </c>
      <c r="K32" s="52">
        <f t="shared" si="0"/>
        <v>456648541</v>
      </c>
      <c r="L32" s="53">
        <f t="shared" si="0"/>
        <v>477184738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106167068</v>
      </c>
      <c r="D34" s="34">
        <v>114782043</v>
      </c>
      <c r="E34" s="37">
        <v>124528373</v>
      </c>
      <c r="F34" s="38">
        <v>154996356</v>
      </c>
      <c r="G34" s="34">
        <v>157068452</v>
      </c>
      <c r="H34" s="40">
        <v>157068452</v>
      </c>
      <c r="I34" s="41">
        <v>131325249</v>
      </c>
      <c r="J34" s="39">
        <v>165008996</v>
      </c>
      <c r="K34" s="34">
        <v>171281102</v>
      </c>
      <c r="L34" s="37">
        <v>178989920</v>
      </c>
    </row>
    <row r="35" spans="1:12" ht="13.5" x14ac:dyDescent="0.25">
      <c r="A35" s="28" t="s">
        <v>49</v>
      </c>
      <c r="B35" s="21" t="s">
        <v>19</v>
      </c>
      <c r="C35" s="34">
        <v>12601224</v>
      </c>
      <c r="D35" s="34">
        <v>12679148</v>
      </c>
      <c r="E35" s="37">
        <v>13412823</v>
      </c>
      <c r="F35" s="38">
        <v>14938884</v>
      </c>
      <c r="G35" s="34">
        <v>14938884</v>
      </c>
      <c r="H35" s="40">
        <v>14938884</v>
      </c>
      <c r="I35" s="41">
        <v>13417847</v>
      </c>
      <c r="J35" s="39">
        <v>15803182</v>
      </c>
      <c r="K35" s="34">
        <v>16637653</v>
      </c>
      <c r="L35" s="37">
        <v>17386655</v>
      </c>
    </row>
    <row r="36" spans="1:12" ht="13.5" x14ac:dyDescent="0.25">
      <c r="A36" s="28" t="s">
        <v>50</v>
      </c>
      <c r="B36" s="21" t="s">
        <v>22</v>
      </c>
      <c r="C36" s="34">
        <v>24593488</v>
      </c>
      <c r="D36" s="34">
        <v>27666354</v>
      </c>
      <c r="E36" s="37">
        <v>27312969</v>
      </c>
      <c r="F36" s="39">
        <v>36722940</v>
      </c>
      <c r="G36" s="34">
        <v>28760556</v>
      </c>
      <c r="H36" s="37">
        <v>28760556</v>
      </c>
      <c r="I36" s="41">
        <v>26823489</v>
      </c>
      <c r="J36" s="39">
        <v>32413147</v>
      </c>
      <c r="K36" s="34">
        <v>33904151</v>
      </c>
      <c r="L36" s="37">
        <v>35429838</v>
      </c>
    </row>
    <row r="37" spans="1:12" ht="13.5" x14ac:dyDescent="0.25">
      <c r="A37" s="28" t="s">
        <v>51</v>
      </c>
      <c r="B37" s="21" t="s">
        <v>52</v>
      </c>
      <c r="C37" s="34">
        <v>774190</v>
      </c>
      <c r="D37" s="34">
        <v>1045986</v>
      </c>
      <c r="E37" s="37">
        <v>1434429</v>
      </c>
      <c r="F37" s="39">
        <v>1410456</v>
      </c>
      <c r="G37" s="34">
        <v>1178050</v>
      </c>
      <c r="H37" s="37">
        <v>1178050</v>
      </c>
      <c r="I37" s="41">
        <v>659168</v>
      </c>
      <c r="J37" s="39">
        <v>1595567</v>
      </c>
      <c r="K37" s="34">
        <v>1668962</v>
      </c>
      <c r="L37" s="37">
        <v>1744066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6655476</v>
      </c>
      <c r="G38" s="34">
        <v>0</v>
      </c>
      <c r="H38" s="40">
        <v>0</v>
      </c>
      <c r="I38" s="41">
        <v>0</v>
      </c>
      <c r="J38" s="39">
        <v>4197469</v>
      </c>
      <c r="K38" s="34">
        <v>4390552</v>
      </c>
      <c r="L38" s="37">
        <v>4588128</v>
      </c>
    </row>
    <row r="39" spans="1:12" ht="13.5" x14ac:dyDescent="0.25">
      <c r="A39" s="28" t="s">
        <v>55</v>
      </c>
      <c r="B39" s="21" t="s">
        <v>19</v>
      </c>
      <c r="C39" s="34">
        <v>29816975</v>
      </c>
      <c r="D39" s="34">
        <v>47573887</v>
      </c>
      <c r="E39" s="37">
        <v>49180326</v>
      </c>
      <c r="F39" s="39">
        <v>54564444</v>
      </c>
      <c r="G39" s="34">
        <v>51671616</v>
      </c>
      <c r="H39" s="37">
        <v>51671616</v>
      </c>
      <c r="I39" s="41">
        <v>1</v>
      </c>
      <c r="J39" s="39">
        <v>51671616</v>
      </c>
      <c r="K39" s="34">
        <v>54048511</v>
      </c>
      <c r="L39" s="37">
        <v>56480692</v>
      </c>
    </row>
    <row r="40" spans="1:12" ht="13.5" x14ac:dyDescent="0.25">
      <c r="A40" s="28" t="s">
        <v>28</v>
      </c>
      <c r="B40" s="21" t="s">
        <v>19</v>
      </c>
      <c r="C40" s="34">
        <v>1629996</v>
      </c>
      <c r="D40" s="34">
        <v>2165181</v>
      </c>
      <c r="E40" s="37">
        <v>4177402</v>
      </c>
      <c r="F40" s="38">
        <v>64608</v>
      </c>
      <c r="G40" s="34">
        <v>5687761</v>
      </c>
      <c r="H40" s="40">
        <v>5687761</v>
      </c>
      <c r="I40" s="41">
        <v>2194873</v>
      </c>
      <c r="J40" s="39">
        <v>5966461</v>
      </c>
      <c r="K40" s="34">
        <v>6240918</v>
      </c>
      <c r="L40" s="37">
        <v>6521759</v>
      </c>
    </row>
    <row r="41" spans="1:12" ht="13.5" x14ac:dyDescent="0.25">
      <c r="A41" s="28" t="s">
        <v>56</v>
      </c>
      <c r="B41" s="21" t="s">
        <v>19</v>
      </c>
      <c r="C41" s="34">
        <v>58964698</v>
      </c>
      <c r="D41" s="34">
        <v>67067570</v>
      </c>
      <c r="E41" s="37">
        <v>57633846</v>
      </c>
      <c r="F41" s="38">
        <v>79319772</v>
      </c>
      <c r="G41" s="34">
        <v>65186250</v>
      </c>
      <c r="H41" s="40">
        <v>65186250</v>
      </c>
      <c r="I41" s="41">
        <v>43205468</v>
      </c>
      <c r="J41" s="39">
        <v>90058640</v>
      </c>
      <c r="K41" s="34">
        <v>84354295</v>
      </c>
      <c r="L41" s="37">
        <v>88136837</v>
      </c>
    </row>
    <row r="42" spans="1:12" ht="13.5" x14ac:dyDescent="0.25">
      <c r="A42" s="28" t="s">
        <v>57</v>
      </c>
      <c r="B42" s="21" t="s">
        <v>19</v>
      </c>
      <c r="C42" s="34">
        <v>1092000</v>
      </c>
      <c r="D42" s="34">
        <v>917000</v>
      </c>
      <c r="E42" s="37">
        <v>1085000</v>
      </c>
      <c r="F42" s="39">
        <v>12090288</v>
      </c>
      <c r="G42" s="34">
        <v>7639226</v>
      </c>
      <c r="H42" s="37">
        <v>7639226</v>
      </c>
      <c r="I42" s="41">
        <v>5306647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15193003</v>
      </c>
      <c r="D43" s="34">
        <v>12041445</v>
      </c>
      <c r="E43" s="37">
        <v>17438967</v>
      </c>
      <c r="F43" s="38">
        <v>0</v>
      </c>
      <c r="G43" s="34">
        <v>19001400</v>
      </c>
      <c r="H43" s="40">
        <v>19001400</v>
      </c>
      <c r="I43" s="41">
        <v>3760914</v>
      </c>
      <c r="J43" s="39">
        <v>15735000</v>
      </c>
      <c r="K43" s="34">
        <v>16458809</v>
      </c>
      <c r="L43" s="37">
        <v>17199457</v>
      </c>
    </row>
    <row r="44" spans="1:12" ht="13.5" x14ac:dyDescent="0.25">
      <c r="A44" s="28" t="s">
        <v>59</v>
      </c>
      <c r="B44" s="21" t="s">
        <v>19</v>
      </c>
      <c r="C44" s="34">
        <v>44984959</v>
      </c>
      <c r="D44" s="34">
        <v>42354097</v>
      </c>
      <c r="E44" s="37">
        <v>57745257</v>
      </c>
      <c r="F44" s="39">
        <v>55320936</v>
      </c>
      <c r="G44" s="34">
        <v>69223008</v>
      </c>
      <c r="H44" s="37">
        <v>69223008</v>
      </c>
      <c r="I44" s="41">
        <v>53478799</v>
      </c>
      <c r="J44" s="39">
        <v>64736986</v>
      </c>
      <c r="K44" s="34">
        <v>67662585</v>
      </c>
      <c r="L44" s="37">
        <v>70707384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-263210</v>
      </c>
      <c r="E45" s="37">
        <v>30581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295817601</v>
      </c>
      <c r="D47" s="52">
        <f t="shared" ref="D47:L47" si="1">SUM(D34:D46)</f>
        <v>328029501</v>
      </c>
      <c r="E47" s="53">
        <f t="shared" si="1"/>
        <v>353979973</v>
      </c>
      <c r="F47" s="54">
        <f t="shared" si="1"/>
        <v>416084160</v>
      </c>
      <c r="G47" s="52">
        <f t="shared" si="1"/>
        <v>420355203</v>
      </c>
      <c r="H47" s="53">
        <f t="shared" si="1"/>
        <v>420355203</v>
      </c>
      <c r="I47" s="56">
        <f t="shared" si="1"/>
        <v>280172455</v>
      </c>
      <c r="J47" s="57">
        <f t="shared" si="1"/>
        <v>447187064</v>
      </c>
      <c r="K47" s="52">
        <f t="shared" si="1"/>
        <v>456647538</v>
      </c>
      <c r="L47" s="53">
        <f t="shared" si="1"/>
        <v>477184736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-564154</v>
      </c>
      <c r="D48" s="61">
        <f t="shared" si="2"/>
        <v>-62642970</v>
      </c>
      <c r="E48" s="62">
        <f t="shared" si="2"/>
        <v>-72210090</v>
      </c>
      <c r="F48" s="63">
        <f t="shared" si="2"/>
        <v>-1540</v>
      </c>
      <c r="G48" s="61">
        <f t="shared" si="2"/>
        <v>1000</v>
      </c>
      <c r="H48" s="62">
        <f t="shared" si="2"/>
        <v>1000</v>
      </c>
      <c r="I48" s="64">
        <f t="shared" si="2"/>
        <v>25278127</v>
      </c>
      <c r="J48" s="65">
        <f t="shared" si="2"/>
        <v>964</v>
      </c>
      <c r="K48" s="61">
        <f t="shared" si="2"/>
        <v>1003</v>
      </c>
      <c r="L48" s="62">
        <f t="shared" si="2"/>
        <v>2</v>
      </c>
    </row>
    <row r="49" spans="1:12" ht="25.5" x14ac:dyDescent="0.25">
      <c r="A49" s="66" t="s">
        <v>64</v>
      </c>
      <c r="B49" s="21" t="s">
        <v>65</v>
      </c>
      <c r="C49" s="34">
        <v>63094250</v>
      </c>
      <c r="D49" s="34">
        <v>53726988</v>
      </c>
      <c r="E49" s="37">
        <v>56801488</v>
      </c>
      <c r="F49" s="39">
        <v>69101760</v>
      </c>
      <c r="G49" s="34">
        <v>72925634</v>
      </c>
      <c r="H49" s="37">
        <v>72925634</v>
      </c>
      <c r="I49" s="41">
        <v>56127887</v>
      </c>
      <c r="J49" s="39">
        <v>56067000</v>
      </c>
      <c r="K49" s="34">
        <v>63077500</v>
      </c>
      <c r="L49" s="37">
        <v>68808150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2551882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62530096</v>
      </c>
      <c r="D51" s="68">
        <f t="shared" si="3"/>
        <v>-8915982</v>
      </c>
      <c r="E51" s="69">
        <f t="shared" si="3"/>
        <v>-12856720</v>
      </c>
      <c r="F51" s="70">
        <f t="shared" si="3"/>
        <v>69100220</v>
      </c>
      <c r="G51" s="68">
        <f t="shared" si="3"/>
        <v>72926634</v>
      </c>
      <c r="H51" s="69">
        <f t="shared" si="3"/>
        <v>72926634</v>
      </c>
      <c r="I51" s="71">
        <f t="shared" si="3"/>
        <v>81406014</v>
      </c>
      <c r="J51" s="72">
        <f t="shared" si="3"/>
        <v>56067964</v>
      </c>
      <c r="K51" s="68">
        <f t="shared" si="3"/>
        <v>63078503</v>
      </c>
      <c r="L51" s="69">
        <f t="shared" si="3"/>
        <v>68808152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62530096</v>
      </c>
      <c r="D53" s="79">
        <f t="shared" ref="D53:L53" si="4">+D51-D52</f>
        <v>-8915982</v>
      </c>
      <c r="E53" s="80">
        <f t="shared" si="4"/>
        <v>-12856720</v>
      </c>
      <c r="F53" s="81">
        <f t="shared" si="4"/>
        <v>69100220</v>
      </c>
      <c r="G53" s="79">
        <f t="shared" si="4"/>
        <v>72926634</v>
      </c>
      <c r="H53" s="80">
        <f t="shared" si="4"/>
        <v>72926634</v>
      </c>
      <c r="I53" s="82">
        <f t="shared" si="4"/>
        <v>81406014</v>
      </c>
      <c r="J53" s="83">
        <f t="shared" si="4"/>
        <v>56067964</v>
      </c>
      <c r="K53" s="79">
        <f t="shared" si="4"/>
        <v>63078503</v>
      </c>
      <c r="L53" s="80">
        <f t="shared" si="4"/>
        <v>68808152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62530096</v>
      </c>
      <c r="D56" s="68">
        <f t="shared" ref="D56:L56" si="5">SUM(D53:D55)</f>
        <v>-8915982</v>
      </c>
      <c r="E56" s="69">
        <f t="shared" si="5"/>
        <v>-12856720</v>
      </c>
      <c r="F56" s="70">
        <f t="shared" si="5"/>
        <v>69100220</v>
      </c>
      <c r="G56" s="68">
        <f t="shared" si="5"/>
        <v>72926634</v>
      </c>
      <c r="H56" s="69">
        <f t="shared" si="5"/>
        <v>72926634</v>
      </c>
      <c r="I56" s="71">
        <f t="shared" si="5"/>
        <v>81406014</v>
      </c>
      <c r="J56" s="72">
        <f t="shared" si="5"/>
        <v>56067964</v>
      </c>
      <c r="K56" s="68">
        <f t="shared" si="5"/>
        <v>63078503</v>
      </c>
      <c r="L56" s="69">
        <f t="shared" si="5"/>
        <v>68808152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62530096</v>
      </c>
      <c r="D59" s="87">
        <f t="shared" ref="D59:L59" si="6">SUM(D56:D58)</f>
        <v>-8915982</v>
      </c>
      <c r="E59" s="88">
        <f t="shared" si="6"/>
        <v>-12856720</v>
      </c>
      <c r="F59" s="89">
        <f t="shared" si="6"/>
        <v>69100220</v>
      </c>
      <c r="G59" s="87">
        <f t="shared" si="6"/>
        <v>72926634</v>
      </c>
      <c r="H59" s="90">
        <f t="shared" si="6"/>
        <v>72926634</v>
      </c>
      <c r="I59" s="91">
        <f t="shared" si="6"/>
        <v>81406014</v>
      </c>
      <c r="J59" s="92">
        <f t="shared" si="6"/>
        <v>56067964</v>
      </c>
      <c r="K59" s="87">
        <f t="shared" si="6"/>
        <v>63078503</v>
      </c>
      <c r="L59" s="88">
        <f t="shared" si="6"/>
        <v>68808152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44110432</v>
      </c>
      <c r="D6" s="29">
        <v>48684013</v>
      </c>
      <c r="E6" s="30">
        <v>44526192</v>
      </c>
      <c r="F6" s="31">
        <v>61638349</v>
      </c>
      <c r="G6" s="29">
        <v>59664160</v>
      </c>
      <c r="H6" s="32">
        <v>59664160</v>
      </c>
      <c r="I6" s="30">
        <v>54440648</v>
      </c>
      <c r="J6" s="33">
        <v>62647369</v>
      </c>
      <c r="K6" s="29">
        <v>65466500</v>
      </c>
      <c r="L6" s="32">
        <v>68739824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11997161</v>
      </c>
      <c r="D9" s="29">
        <v>8420443</v>
      </c>
      <c r="E9" s="30">
        <v>9116870</v>
      </c>
      <c r="F9" s="31">
        <v>10150927</v>
      </c>
      <c r="G9" s="29">
        <v>10150927</v>
      </c>
      <c r="H9" s="32">
        <v>10150927</v>
      </c>
      <c r="I9" s="30">
        <v>9519387</v>
      </c>
      <c r="J9" s="33">
        <v>10658474</v>
      </c>
      <c r="K9" s="29">
        <v>11191397</v>
      </c>
      <c r="L9" s="32">
        <v>11750967</v>
      </c>
    </row>
    <row r="10" spans="1:12" ht="13.5" x14ac:dyDescent="0.25">
      <c r="A10" s="28" t="s">
        <v>26</v>
      </c>
      <c r="B10" s="21" t="s">
        <v>19</v>
      </c>
      <c r="C10" s="29">
        <v>255783</v>
      </c>
      <c r="D10" s="29">
        <v>161519</v>
      </c>
      <c r="E10" s="30">
        <v>110378</v>
      </c>
      <c r="F10" s="31">
        <v>127652</v>
      </c>
      <c r="G10" s="29">
        <v>276755</v>
      </c>
      <c r="H10" s="32">
        <v>276755</v>
      </c>
      <c r="I10" s="30">
        <v>404327</v>
      </c>
      <c r="J10" s="33">
        <v>290593</v>
      </c>
      <c r="K10" s="29">
        <v>305123</v>
      </c>
      <c r="L10" s="32">
        <v>320377</v>
      </c>
    </row>
    <row r="11" spans="1:12" ht="13.5" x14ac:dyDescent="0.25">
      <c r="A11" s="28" t="s">
        <v>27</v>
      </c>
      <c r="B11" s="21" t="s">
        <v>19</v>
      </c>
      <c r="C11" s="29">
        <v>1487542</v>
      </c>
      <c r="D11" s="29">
        <v>1200192</v>
      </c>
      <c r="E11" s="30">
        <v>1204135</v>
      </c>
      <c r="F11" s="31">
        <v>1539890</v>
      </c>
      <c r="G11" s="29">
        <v>1464890</v>
      </c>
      <c r="H11" s="32">
        <v>1464890</v>
      </c>
      <c r="I11" s="30">
        <v>1052096</v>
      </c>
      <c r="J11" s="33">
        <v>1538135</v>
      </c>
      <c r="K11" s="29">
        <v>1615041</v>
      </c>
      <c r="L11" s="32">
        <v>1679643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3010992</v>
      </c>
      <c r="D13" s="29">
        <v>3075152</v>
      </c>
      <c r="E13" s="30">
        <v>4751625</v>
      </c>
      <c r="F13" s="31">
        <v>4419294</v>
      </c>
      <c r="G13" s="29">
        <v>5441598</v>
      </c>
      <c r="H13" s="32">
        <v>5441598</v>
      </c>
      <c r="I13" s="30">
        <v>5815410</v>
      </c>
      <c r="J13" s="33">
        <v>5659262</v>
      </c>
      <c r="K13" s="29">
        <v>5885632</v>
      </c>
      <c r="L13" s="32">
        <v>6121057</v>
      </c>
    </row>
    <row r="14" spans="1:12" ht="13.5" x14ac:dyDescent="0.25">
      <c r="A14" s="28" t="s">
        <v>30</v>
      </c>
      <c r="B14" s="21" t="s">
        <v>19</v>
      </c>
      <c r="C14" s="29">
        <v>16039660</v>
      </c>
      <c r="D14" s="29">
        <v>17805824</v>
      </c>
      <c r="E14" s="30">
        <v>32208528</v>
      </c>
      <c r="F14" s="31">
        <v>23819431</v>
      </c>
      <c r="G14" s="29">
        <v>33167182</v>
      </c>
      <c r="H14" s="32">
        <v>33167182</v>
      </c>
      <c r="I14" s="30">
        <v>41271059</v>
      </c>
      <c r="J14" s="33">
        <v>31508822</v>
      </c>
      <c r="K14" s="29">
        <v>32769175</v>
      </c>
      <c r="L14" s="32">
        <v>34079942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226</v>
      </c>
      <c r="D16" s="34">
        <v>0</v>
      </c>
      <c r="E16" s="35">
        <v>359</v>
      </c>
      <c r="F16" s="36">
        <v>2530</v>
      </c>
      <c r="G16" s="34">
        <v>2530</v>
      </c>
      <c r="H16" s="37">
        <v>2530</v>
      </c>
      <c r="I16" s="38">
        <v>0</v>
      </c>
      <c r="J16" s="36">
        <v>2533</v>
      </c>
      <c r="K16" s="34">
        <v>2634</v>
      </c>
      <c r="L16" s="37">
        <v>2740</v>
      </c>
    </row>
    <row r="17" spans="1:12" ht="13.5" x14ac:dyDescent="0.25">
      <c r="A17" s="28" t="s">
        <v>33</v>
      </c>
      <c r="B17" s="21" t="s">
        <v>19</v>
      </c>
      <c r="C17" s="34">
        <v>560363</v>
      </c>
      <c r="D17" s="34">
        <v>1482075</v>
      </c>
      <c r="E17" s="37">
        <v>1475376</v>
      </c>
      <c r="F17" s="39">
        <v>1777879</v>
      </c>
      <c r="G17" s="34">
        <v>1667566</v>
      </c>
      <c r="H17" s="37">
        <v>1667566</v>
      </c>
      <c r="I17" s="40">
        <v>1746842</v>
      </c>
      <c r="J17" s="39">
        <v>1750945</v>
      </c>
      <c r="K17" s="34">
        <v>1829736</v>
      </c>
      <c r="L17" s="37">
        <v>1912076</v>
      </c>
    </row>
    <row r="18" spans="1:12" ht="13.5" x14ac:dyDescent="0.25">
      <c r="A18" s="28" t="s">
        <v>34</v>
      </c>
      <c r="B18" s="21" t="s">
        <v>19</v>
      </c>
      <c r="C18" s="34">
        <v>1391719</v>
      </c>
      <c r="D18" s="34">
        <v>1255686</v>
      </c>
      <c r="E18" s="37">
        <v>1300733</v>
      </c>
      <c r="F18" s="39">
        <v>1432610</v>
      </c>
      <c r="G18" s="34">
        <v>1436610</v>
      </c>
      <c r="H18" s="37">
        <v>1436610</v>
      </c>
      <c r="I18" s="41">
        <v>1783365</v>
      </c>
      <c r="J18" s="39">
        <v>1508440</v>
      </c>
      <c r="K18" s="34">
        <v>1568779</v>
      </c>
      <c r="L18" s="37">
        <v>1631530</v>
      </c>
    </row>
    <row r="19" spans="1:12" ht="13.5" x14ac:dyDescent="0.25">
      <c r="A19" s="28" t="s">
        <v>35</v>
      </c>
      <c r="B19" s="21" t="s">
        <v>19</v>
      </c>
      <c r="C19" s="34">
        <v>850949</v>
      </c>
      <c r="D19" s="34">
        <v>551052</v>
      </c>
      <c r="E19" s="37">
        <v>549287</v>
      </c>
      <c r="F19" s="39">
        <v>766520</v>
      </c>
      <c r="G19" s="34">
        <v>766520</v>
      </c>
      <c r="H19" s="37">
        <v>766520</v>
      </c>
      <c r="I19" s="41">
        <v>726982</v>
      </c>
      <c r="J19" s="39">
        <v>804846</v>
      </c>
      <c r="K19" s="34">
        <v>837041</v>
      </c>
      <c r="L19" s="37">
        <v>870522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12830090</v>
      </c>
      <c r="D21" s="34">
        <v>15497080</v>
      </c>
      <c r="E21" s="37">
        <v>17330715</v>
      </c>
      <c r="F21" s="39">
        <v>17048158</v>
      </c>
      <c r="G21" s="34">
        <v>17048158</v>
      </c>
      <c r="H21" s="37">
        <v>17048158</v>
      </c>
      <c r="I21" s="41">
        <v>17641945</v>
      </c>
      <c r="J21" s="39">
        <v>17900566</v>
      </c>
      <c r="K21" s="34">
        <v>18616589</v>
      </c>
      <c r="L21" s="37">
        <v>19361252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153047</v>
      </c>
      <c r="D23" s="34">
        <v>476365</v>
      </c>
      <c r="E23" s="37">
        <v>915394</v>
      </c>
      <c r="F23" s="39">
        <v>74098</v>
      </c>
      <c r="G23" s="34">
        <v>589098</v>
      </c>
      <c r="H23" s="37">
        <v>589098</v>
      </c>
      <c r="I23" s="41">
        <v>52805</v>
      </c>
      <c r="J23" s="39">
        <v>589098</v>
      </c>
      <c r="K23" s="34">
        <v>612662</v>
      </c>
      <c r="L23" s="37">
        <v>637168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199215013</v>
      </c>
      <c r="D25" s="34">
        <v>179409172</v>
      </c>
      <c r="E25" s="37">
        <v>188851545</v>
      </c>
      <c r="F25" s="39">
        <v>200984436</v>
      </c>
      <c r="G25" s="34">
        <v>201862657</v>
      </c>
      <c r="H25" s="37">
        <v>201862657</v>
      </c>
      <c r="I25" s="41">
        <v>196231992</v>
      </c>
      <c r="J25" s="39">
        <v>214655145</v>
      </c>
      <c r="K25" s="34">
        <v>207043739</v>
      </c>
      <c r="L25" s="37">
        <v>201394566</v>
      </c>
    </row>
    <row r="26" spans="1:12" ht="13.5" x14ac:dyDescent="0.25">
      <c r="A26" s="28" t="s">
        <v>28</v>
      </c>
      <c r="B26" s="21" t="s">
        <v>19</v>
      </c>
      <c r="C26" s="34">
        <v>820299</v>
      </c>
      <c r="D26" s="34">
        <v>1201133</v>
      </c>
      <c r="E26" s="37">
        <v>1720263</v>
      </c>
      <c r="F26" s="39">
        <v>1790729</v>
      </c>
      <c r="G26" s="34">
        <v>1790729</v>
      </c>
      <c r="H26" s="37">
        <v>1790729</v>
      </c>
      <c r="I26" s="41">
        <v>2000202</v>
      </c>
      <c r="J26" s="39">
        <v>1880265</v>
      </c>
      <c r="K26" s="34">
        <v>1955476</v>
      </c>
      <c r="L26" s="37">
        <v>2033695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11718</v>
      </c>
      <c r="D29" s="34">
        <v>0</v>
      </c>
      <c r="E29" s="37">
        <v>0</v>
      </c>
      <c r="F29" s="39">
        <v>0</v>
      </c>
      <c r="G29" s="34">
        <v>100000</v>
      </c>
      <c r="H29" s="37">
        <v>100000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868500</v>
      </c>
      <c r="D30" s="34">
        <v>820500</v>
      </c>
      <c r="E30" s="37">
        <v>963425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293603494</v>
      </c>
      <c r="D32" s="52">
        <f t="shared" ref="D32:L32" si="0">SUM(D6:D19)+SUM(D21:D31)</f>
        <v>280040206</v>
      </c>
      <c r="E32" s="53">
        <f t="shared" si="0"/>
        <v>305024825</v>
      </c>
      <c r="F32" s="54">
        <f t="shared" si="0"/>
        <v>325572503</v>
      </c>
      <c r="G32" s="52">
        <f t="shared" si="0"/>
        <v>335429380</v>
      </c>
      <c r="H32" s="55">
        <f t="shared" si="0"/>
        <v>335429380</v>
      </c>
      <c r="I32" s="56">
        <f t="shared" si="0"/>
        <v>332687060</v>
      </c>
      <c r="J32" s="57">
        <f t="shared" si="0"/>
        <v>351394493</v>
      </c>
      <c r="K32" s="52">
        <f t="shared" si="0"/>
        <v>349699524</v>
      </c>
      <c r="L32" s="53">
        <f t="shared" si="0"/>
        <v>350535359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101723098</v>
      </c>
      <c r="D34" s="34">
        <v>113311253</v>
      </c>
      <c r="E34" s="37">
        <v>119944125</v>
      </c>
      <c r="F34" s="38">
        <v>130324611</v>
      </c>
      <c r="G34" s="34">
        <v>139519399</v>
      </c>
      <c r="H34" s="40">
        <v>139519399</v>
      </c>
      <c r="I34" s="41">
        <v>115988919</v>
      </c>
      <c r="J34" s="39">
        <v>146668768</v>
      </c>
      <c r="K34" s="34">
        <v>153417820</v>
      </c>
      <c r="L34" s="37">
        <v>160459201</v>
      </c>
    </row>
    <row r="35" spans="1:12" ht="13.5" x14ac:dyDescent="0.25">
      <c r="A35" s="28" t="s">
        <v>49</v>
      </c>
      <c r="B35" s="21" t="s">
        <v>19</v>
      </c>
      <c r="C35" s="34">
        <v>12663025</v>
      </c>
      <c r="D35" s="34">
        <v>12761111</v>
      </c>
      <c r="E35" s="37">
        <v>12975962</v>
      </c>
      <c r="F35" s="38">
        <v>17054673</v>
      </c>
      <c r="G35" s="34">
        <v>13939427</v>
      </c>
      <c r="H35" s="40">
        <v>13939427</v>
      </c>
      <c r="I35" s="41">
        <v>14152245</v>
      </c>
      <c r="J35" s="39">
        <v>14775783</v>
      </c>
      <c r="K35" s="34">
        <v>15440695</v>
      </c>
      <c r="L35" s="37">
        <v>16135526</v>
      </c>
    </row>
    <row r="36" spans="1:12" ht="13.5" x14ac:dyDescent="0.25">
      <c r="A36" s="28" t="s">
        <v>50</v>
      </c>
      <c r="B36" s="21" t="s">
        <v>22</v>
      </c>
      <c r="C36" s="34">
        <v>39900367</v>
      </c>
      <c r="D36" s="34">
        <v>44034166</v>
      </c>
      <c r="E36" s="37">
        <v>45498755</v>
      </c>
      <c r="F36" s="39">
        <v>61537074</v>
      </c>
      <c r="G36" s="34">
        <v>61537074</v>
      </c>
      <c r="H36" s="37">
        <v>61537074</v>
      </c>
      <c r="I36" s="41">
        <v>48020814</v>
      </c>
      <c r="J36" s="39">
        <v>55383367</v>
      </c>
      <c r="K36" s="34">
        <v>58152535</v>
      </c>
      <c r="L36" s="37">
        <v>61060162</v>
      </c>
    </row>
    <row r="37" spans="1:12" ht="13.5" x14ac:dyDescent="0.25">
      <c r="A37" s="28" t="s">
        <v>51</v>
      </c>
      <c r="B37" s="21" t="s">
        <v>52</v>
      </c>
      <c r="C37" s="34">
        <v>13152407</v>
      </c>
      <c r="D37" s="34">
        <v>10753657</v>
      </c>
      <c r="E37" s="37">
        <v>10138980</v>
      </c>
      <c r="F37" s="39">
        <v>18820073</v>
      </c>
      <c r="G37" s="34">
        <v>21532574</v>
      </c>
      <c r="H37" s="37">
        <v>21532574</v>
      </c>
      <c r="I37" s="41">
        <v>11593490</v>
      </c>
      <c r="J37" s="39">
        <v>25338564</v>
      </c>
      <c r="K37" s="34">
        <v>24067506</v>
      </c>
      <c r="L37" s="37">
        <v>27323207</v>
      </c>
    </row>
    <row r="38" spans="1:12" ht="13.5" x14ac:dyDescent="0.25">
      <c r="A38" s="28" t="s">
        <v>53</v>
      </c>
      <c r="B38" s="21" t="s">
        <v>54</v>
      </c>
      <c r="C38" s="34">
        <v>11951095</v>
      </c>
      <c r="D38" s="34">
        <v>11028252</v>
      </c>
      <c r="E38" s="37">
        <v>14496730</v>
      </c>
      <c r="F38" s="38">
        <v>14562404</v>
      </c>
      <c r="G38" s="34">
        <v>17221566</v>
      </c>
      <c r="H38" s="40">
        <v>17221566</v>
      </c>
      <c r="I38" s="41">
        <v>0</v>
      </c>
      <c r="J38" s="39">
        <v>15982644</v>
      </c>
      <c r="K38" s="34">
        <v>16781776</v>
      </c>
      <c r="L38" s="37">
        <v>17620865</v>
      </c>
    </row>
    <row r="39" spans="1:12" ht="13.5" x14ac:dyDescent="0.25">
      <c r="A39" s="28" t="s">
        <v>55</v>
      </c>
      <c r="B39" s="21" t="s">
        <v>19</v>
      </c>
      <c r="C39" s="34">
        <v>21579403</v>
      </c>
      <c r="D39" s="34">
        <v>17472962</v>
      </c>
      <c r="E39" s="37">
        <v>17457570</v>
      </c>
      <c r="F39" s="39">
        <v>18833231</v>
      </c>
      <c r="G39" s="34">
        <v>18693078</v>
      </c>
      <c r="H39" s="37">
        <v>18693078</v>
      </c>
      <c r="I39" s="41">
        <v>0</v>
      </c>
      <c r="J39" s="39">
        <v>19624348</v>
      </c>
      <c r="K39" s="34">
        <v>20605564</v>
      </c>
      <c r="L39" s="37">
        <v>21635845</v>
      </c>
    </row>
    <row r="40" spans="1:12" ht="13.5" x14ac:dyDescent="0.25">
      <c r="A40" s="28" t="s">
        <v>28</v>
      </c>
      <c r="B40" s="21" t="s">
        <v>19</v>
      </c>
      <c r="C40" s="34">
        <v>2196693</v>
      </c>
      <c r="D40" s="34">
        <v>2659882</v>
      </c>
      <c r="E40" s="37">
        <v>5397454</v>
      </c>
      <c r="F40" s="38">
        <v>3802280</v>
      </c>
      <c r="G40" s="34">
        <v>5476097</v>
      </c>
      <c r="H40" s="40">
        <v>5476097</v>
      </c>
      <c r="I40" s="41">
        <v>448330</v>
      </c>
      <c r="J40" s="39">
        <v>6106402</v>
      </c>
      <c r="K40" s="34">
        <v>12231036</v>
      </c>
      <c r="L40" s="37">
        <v>12821441</v>
      </c>
    </row>
    <row r="41" spans="1:12" ht="13.5" x14ac:dyDescent="0.25">
      <c r="A41" s="28" t="s">
        <v>56</v>
      </c>
      <c r="B41" s="21" t="s">
        <v>19</v>
      </c>
      <c r="C41" s="34">
        <v>21861171</v>
      </c>
      <c r="D41" s="34">
        <v>30773725</v>
      </c>
      <c r="E41" s="37">
        <v>31251097</v>
      </c>
      <c r="F41" s="38">
        <v>59054951</v>
      </c>
      <c r="G41" s="34">
        <v>58965435</v>
      </c>
      <c r="H41" s="40">
        <v>58965435</v>
      </c>
      <c r="I41" s="41">
        <v>39182906</v>
      </c>
      <c r="J41" s="39">
        <v>72725787</v>
      </c>
      <c r="K41" s="34">
        <v>64682070</v>
      </c>
      <c r="L41" s="37">
        <v>67926828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42055</v>
      </c>
      <c r="E42" s="37">
        <v>42055</v>
      </c>
      <c r="F42" s="39">
        <v>36451</v>
      </c>
      <c r="G42" s="34">
        <v>46451</v>
      </c>
      <c r="H42" s="37">
        <v>46451</v>
      </c>
      <c r="I42" s="41">
        <v>36321</v>
      </c>
      <c r="J42" s="39">
        <v>48727</v>
      </c>
      <c r="K42" s="34">
        <v>44108</v>
      </c>
      <c r="L42" s="37">
        <v>45482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1650420</v>
      </c>
      <c r="E43" s="37">
        <v>2144374</v>
      </c>
      <c r="F43" s="38">
        <v>0</v>
      </c>
      <c r="G43" s="34">
        <v>0</v>
      </c>
      <c r="H43" s="40">
        <v>0</v>
      </c>
      <c r="I43" s="41">
        <v>2013877</v>
      </c>
      <c r="J43" s="39">
        <v>2100000</v>
      </c>
      <c r="K43" s="34">
        <v>2205000</v>
      </c>
      <c r="L43" s="37">
        <v>2315251</v>
      </c>
    </row>
    <row r="44" spans="1:12" ht="13.5" x14ac:dyDescent="0.25">
      <c r="A44" s="28" t="s">
        <v>59</v>
      </c>
      <c r="B44" s="21" t="s">
        <v>19</v>
      </c>
      <c r="C44" s="34">
        <v>19711640</v>
      </c>
      <c r="D44" s="34">
        <v>23710217</v>
      </c>
      <c r="E44" s="37">
        <v>31328618</v>
      </c>
      <c r="F44" s="39">
        <v>36672077</v>
      </c>
      <c r="G44" s="34">
        <v>41060507</v>
      </c>
      <c r="H44" s="37">
        <v>41060507</v>
      </c>
      <c r="I44" s="41">
        <v>27354761</v>
      </c>
      <c r="J44" s="39">
        <v>53269711</v>
      </c>
      <c r="K44" s="34">
        <v>49144750</v>
      </c>
      <c r="L44" s="37">
        <v>50140984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681635</v>
      </c>
      <c r="F45" s="38">
        <v>2000000</v>
      </c>
      <c r="G45" s="34">
        <v>2000000</v>
      </c>
      <c r="H45" s="37">
        <v>2000000</v>
      </c>
      <c r="I45" s="41">
        <v>0</v>
      </c>
      <c r="J45" s="39">
        <v>2100000</v>
      </c>
      <c r="K45" s="34">
        <v>2205000</v>
      </c>
      <c r="L45" s="37">
        <v>2315250</v>
      </c>
    </row>
    <row r="46" spans="1:12" ht="13.5" x14ac:dyDescent="0.25">
      <c r="A46" s="28" t="s">
        <v>61</v>
      </c>
      <c r="B46" s="21" t="s">
        <v>19</v>
      </c>
      <c r="C46" s="34">
        <v>19001</v>
      </c>
      <c r="D46" s="34">
        <v>783</v>
      </c>
      <c r="E46" s="37">
        <v>3142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244757900</v>
      </c>
      <c r="D47" s="52">
        <f t="shared" ref="D47:L47" si="1">SUM(D34:D46)</f>
        <v>268198483</v>
      </c>
      <c r="E47" s="53">
        <f t="shared" si="1"/>
        <v>291360497</v>
      </c>
      <c r="F47" s="54">
        <f t="shared" si="1"/>
        <v>362697825</v>
      </c>
      <c r="G47" s="52">
        <f t="shared" si="1"/>
        <v>379991608</v>
      </c>
      <c r="H47" s="53">
        <f t="shared" si="1"/>
        <v>379991608</v>
      </c>
      <c r="I47" s="56">
        <f t="shared" si="1"/>
        <v>258791663</v>
      </c>
      <c r="J47" s="57">
        <f t="shared" si="1"/>
        <v>414124101</v>
      </c>
      <c r="K47" s="52">
        <f t="shared" si="1"/>
        <v>418977860</v>
      </c>
      <c r="L47" s="53">
        <f t="shared" si="1"/>
        <v>439800042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48845594</v>
      </c>
      <c r="D48" s="61">
        <f t="shared" si="2"/>
        <v>11841723</v>
      </c>
      <c r="E48" s="62">
        <f t="shared" si="2"/>
        <v>13664328</v>
      </c>
      <c r="F48" s="63">
        <f t="shared" si="2"/>
        <v>-37125322</v>
      </c>
      <c r="G48" s="61">
        <f t="shared" si="2"/>
        <v>-44562228</v>
      </c>
      <c r="H48" s="62">
        <f t="shared" si="2"/>
        <v>-44562228</v>
      </c>
      <c r="I48" s="64">
        <f t="shared" si="2"/>
        <v>73895397</v>
      </c>
      <c r="J48" s="65">
        <f t="shared" si="2"/>
        <v>-62729608</v>
      </c>
      <c r="K48" s="61">
        <f t="shared" si="2"/>
        <v>-69278336</v>
      </c>
      <c r="L48" s="62">
        <f t="shared" si="2"/>
        <v>-89264683</v>
      </c>
    </row>
    <row r="49" spans="1:12" ht="25.5" x14ac:dyDescent="0.25">
      <c r="A49" s="66" t="s">
        <v>64</v>
      </c>
      <c r="B49" s="21" t="s">
        <v>65</v>
      </c>
      <c r="C49" s="34">
        <v>14802952</v>
      </c>
      <c r="D49" s="34">
        <v>24571877</v>
      </c>
      <c r="E49" s="37">
        <v>34365765</v>
      </c>
      <c r="F49" s="39">
        <v>37574566</v>
      </c>
      <c r="G49" s="34">
        <v>44348507</v>
      </c>
      <c r="H49" s="37">
        <v>44348507</v>
      </c>
      <c r="I49" s="41">
        <v>28072675</v>
      </c>
      <c r="J49" s="39">
        <v>55783143</v>
      </c>
      <c r="K49" s="34">
        <v>41588260</v>
      </c>
      <c r="L49" s="37">
        <v>46249434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63648546</v>
      </c>
      <c r="D51" s="68">
        <f t="shared" si="3"/>
        <v>36413600</v>
      </c>
      <c r="E51" s="69">
        <f t="shared" si="3"/>
        <v>48030093</v>
      </c>
      <c r="F51" s="70">
        <f t="shared" si="3"/>
        <v>449244</v>
      </c>
      <c r="G51" s="68">
        <f t="shared" si="3"/>
        <v>-213721</v>
      </c>
      <c r="H51" s="69">
        <f t="shared" si="3"/>
        <v>-213721</v>
      </c>
      <c r="I51" s="71">
        <f t="shared" si="3"/>
        <v>101968072</v>
      </c>
      <c r="J51" s="72">
        <f t="shared" si="3"/>
        <v>-6946465</v>
      </c>
      <c r="K51" s="68">
        <f t="shared" si="3"/>
        <v>-27690076</v>
      </c>
      <c r="L51" s="69">
        <f t="shared" si="3"/>
        <v>-43015249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63648546</v>
      </c>
      <c r="D53" s="79">
        <f t="shared" ref="D53:L53" si="4">+D51-D52</f>
        <v>36413600</v>
      </c>
      <c r="E53" s="80">
        <f t="shared" si="4"/>
        <v>48030093</v>
      </c>
      <c r="F53" s="81">
        <f t="shared" si="4"/>
        <v>449244</v>
      </c>
      <c r="G53" s="79">
        <f t="shared" si="4"/>
        <v>-213721</v>
      </c>
      <c r="H53" s="80">
        <f t="shared" si="4"/>
        <v>-213721</v>
      </c>
      <c r="I53" s="82">
        <f t="shared" si="4"/>
        <v>101968072</v>
      </c>
      <c r="J53" s="83">
        <f t="shared" si="4"/>
        <v>-6946465</v>
      </c>
      <c r="K53" s="79">
        <f t="shared" si="4"/>
        <v>-27690076</v>
      </c>
      <c r="L53" s="80">
        <f t="shared" si="4"/>
        <v>-43015249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63648546</v>
      </c>
      <c r="D56" s="68">
        <f t="shared" ref="D56:L56" si="5">SUM(D53:D55)</f>
        <v>36413600</v>
      </c>
      <c r="E56" s="69">
        <f t="shared" si="5"/>
        <v>48030093</v>
      </c>
      <c r="F56" s="70">
        <f t="shared" si="5"/>
        <v>449244</v>
      </c>
      <c r="G56" s="68">
        <f t="shared" si="5"/>
        <v>-213721</v>
      </c>
      <c r="H56" s="69">
        <f t="shared" si="5"/>
        <v>-213721</v>
      </c>
      <c r="I56" s="71">
        <f t="shared" si="5"/>
        <v>101968072</v>
      </c>
      <c r="J56" s="72">
        <f t="shared" si="5"/>
        <v>-6946465</v>
      </c>
      <c r="K56" s="68">
        <f t="shared" si="5"/>
        <v>-27690076</v>
      </c>
      <c r="L56" s="69">
        <f t="shared" si="5"/>
        <v>-43015249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63648546</v>
      </c>
      <c r="D59" s="87">
        <f t="shared" ref="D59:L59" si="6">SUM(D56:D58)</f>
        <v>36413600</v>
      </c>
      <c r="E59" s="88">
        <f t="shared" si="6"/>
        <v>48030093</v>
      </c>
      <c r="F59" s="89">
        <f t="shared" si="6"/>
        <v>449244</v>
      </c>
      <c r="G59" s="87">
        <f t="shared" si="6"/>
        <v>-213721</v>
      </c>
      <c r="H59" s="90">
        <f t="shared" si="6"/>
        <v>-213721</v>
      </c>
      <c r="I59" s="91">
        <f t="shared" si="6"/>
        <v>101968072</v>
      </c>
      <c r="J59" s="92">
        <f t="shared" si="6"/>
        <v>-6946465</v>
      </c>
      <c r="K59" s="87">
        <f t="shared" si="6"/>
        <v>-27690076</v>
      </c>
      <c r="L59" s="88">
        <f t="shared" si="6"/>
        <v>-43015249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126948100</v>
      </c>
      <c r="D6" s="29">
        <v>130599371</v>
      </c>
      <c r="E6" s="30">
        <v>149936978</v>
      </c>
      <c r="F6" s="31">
        <v>189531118</v>
      </c>
      <c r="G6" s="29">
        <v>189531118</v>
      </c>
      <c r="H6" s="32">
        <v>189531118</v>
      </c>
      <c r="I6" s="30">
        <v>196687302</v>
      </c>
      <c r="J6" s="33">
        <v>174269606</v>
      </c>
      <c r="K6" s="29">
        <v>201629934</v>
      </c>
      <c r="L6" s="32">
        <v>230261383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18519276</v>
      </c>
      <c r="D9" s="29">
        <v>19477253</v>
      </c>
      <c r="E9" s="30">
        <v>30427098</v>
      </c>
      <c r="F9" s="31">
        <v>25809404</v>
      </c>
      <c r="G9" s="29">
        <v>32312404</v>
      </c>
      <c r="H9" s="32">
        <v>32312404</v>
      </c>
      <c r="I9" s="30">
        <v>33119563</v>
      </c>
      <c r="J9" s="33">
        <v>32394596</v>
      </c>
      <c r="K9" s="29">
        <v>33884747</v>
      </c>
      <c r="L9" s="32">
        <v>35409561</v>
      </c>
    </row>
    <row r="10" spans="1:12" ht="13.5" x14ac:dyDescent="0.25">
      <c r="A10" s="28" t="s">
        <v>26</v>
      </c>
      <c r="B10" s="21" t="s">
        <v>19</v>
      </c>
      <c r="C10" s="29">
        <v>1298033</v>
      </c>
      <c r="D10" s="29">
        <v>2375859</v>
      </c>
      <c r="E10" s="30">
        <v>2456308</v>
      </c>
      <c r="F10" s="31">
        <v>2536781</v>
      </c>
      <c r="G10" s="29">
        <v>2536781</v>
      </c>
      <c r="H10" s="32">
        <v>2536781</v>
      </c>
      <c r="I10" s="30">
        <v>2322818</v>
      </c>
      <c r="J10" s="33">
        <v>3957462</v>
      </c>
      <c r="K10" s="29">
        <v>4139503</v>
      </c>
      <c r="L10" s="32">
        <v>4325781</v>
      </c>
    </row>
    <row r="11" spans="1:12" ht="13.5" x14ac:dyDescent="0.25">
      <c r="A11" s="28" t="s">
        <v>27</v>
      </c>
      <c r="B11" s="21" t="s">
        <v>19</v>
      </c>
      <c r="C11" s="29">
        <v>7986704</v>
      </c>
      <c r="D11" s="29">
        <v>2281768</v>
      </c>
      <c r="E11" s="30">
        <v>2352006</v>
      </c>
      <c r="F11" s="31">
        <v>2402702</v>
      </c>
      <c r="G11" s="29">
        <v>2402702</v>
      </c>
      <c r="H11" s="32">
        <v>2402702</v>
      </c>
      <c r="I11" s="30">
        <v>1805001</v>
      </c>
      <c r="J11" s="33">
        <v>2615290</v>
      </c>
      <c r="K11" s="29">
        <v>2735593</v>
      </c>
      <c r="L11" s="32">
        <v>2858695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13463638</v>
      </c>
      <c r="D13" s="29">
        <v>17693133</v>
      </c>
      <c r="E13" s="30">
        <v>23962047</v>
      </c>
      <c r="F13" s="31">
        <v>24469921</v>
      </c>
      <c r="G13" s="29">
        <v>29451921</v>
      </c>
      <c r="H13" s="32">
        <v>29451921</v>
      </c>
      <c r="I13" s="30">
        <v>27382460</v>
      </c>
      <c r="J13" s="33">
        <v>28355418</v>
      </c>
      <c r="K13" s="29">
        <v>29659767</v>
      </c>
      <c r="L13" s="32">
        <v>30994457</v>
      </c>
    </row>
    <row r="14" spans="1:12" ht="13.5" x14ac:dyDescent="0.25">
      <c r="A14" s="28" t="s">
        <v>30</v>
      </c>
      <c r="B14" s="21" t="s">
        <v>19</v>
      </c>
      <c r="C14" s="29">
        <v>341340</v>
      </c>
      <c r="D14" s="29">
        <v>759459</v>
      </c>
      <c r="E14" s="30">
        <v>1621380</v>
      </c>
      <c r="F14" s="31">
        <v>1631010</v>
      </c>
      <c r="G14" s="29">
        <v>1631010</v>
      </c>
      <c r="H14" s="32">
        <v>1631010</v>
      </c>
      <c r="I14" s="30">
        <v>621723</v>
      </c>
      <c r="J14" s="33">
        <v>1570287</v>
      </c>
      <c r="K14" s="29">
        <v>1642521</v>
      </c>
      <c r="L14" s="32">
        <v>1716434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2455106</v>
      </c>
      <c r="D17" s="34">
        <v>2113605</v>
      </c>
      <c r="E17" s="37">
        <v>1916426</v>
      </c>
      <c r="F17" s="39">
        <v>2361388</v>
      </c>
      <c r="G17" s="34">
        <v>2361388</v>
      </c>
      <c r="H17" s="37">
        <v>2361388</v>
      </c>
      <c r="I17" s="40">
        <v>1562575</v>
      </c>
      <c r="J17" s="39">
        <v>2130951</v>
      </c>
      <c r="K17" s="34">
        <v>2228975</v>
      </c>
      <c r="L17" s="37">
        <v>2329277</v>
      </c>
    </row>
    <row r="18" spans="1:12" ht="13.5" x14ac:dyDescent="0.25">
      <c r="A18" s="28" t="s">
        <v>34</v>
      </c>
      <c r="B18" s="21" t="s">
        <v>19</v>
      </c>
      <c r="C18" s="34">
        <v>794525</v>
      </c>
      <c r="D18" s="34">
        <v>194919</v>
      </c>
      <c r="E18" s="37">
        <v>221484</v>
      </c>
      <c r="F18" s="39">
        <v>910605</v>
      </c>
      <c r="G18" s="34">
        <v>910605</v>
      </c>
      <c r="H18" s="37">
        <v>910605</v>
      </c>
      <c r="I18" s="41">
        <v>96557</v>
      </c>
      <c r="J18" s="39">
        <v>77134</v>
      </c>
      <c r="K18" s="34">
        <v>80681</v>
      </c>
      <c r="L18" s="37">
        <v>84312</v>
      </c>
    </row>
    <row r="19" spans="1:12" ht="13.5" x14ac:dyDescent="0.25">
      <c r="A19" s="28" t="s">
        <v>35</v>
      </c>
      <c r="B19" s="21" t="s">
        <v>19</v>
      </c>
      <c r="C19" s="34">
        <v>699409</v>
      </c>
      <c r="D19" s="34">
        <v>481569</v>
      </c>
      <c r="E19" s="37">
        <v>1929758</v>
      </c>
      <c r="F19" s="39">
        <v>6437</v>
      </c>
      <c r="G19" s="34">
        <v>6437</v>
      </c>
      <c r="H19" s="37">
        <v>6437</v>
      </c>
      <c r="I19" s="41">
        <v>1650526</v>
      </c>
      <c r="J19" s="39">
        <v>10040</v>
      </c>
      <c r="K19" s="34">
        <v>10502</v>
      </c>
      <c r="L19" s="37">
        <v>10975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43385772</v>
      </c>
      <c r="D21" s="34">
        <v>48862327</v>
      </c>
      <c r="E21" s="37">
        <v>50353383</v>
      </c>
      <c r="F21" s="39">
        <v>53921728</v>
      </c>
      <c r="G21" s="34">
        <v>62063728</v>
      </c>
      <c r="H21" s="37">
        <v>62063728</v>
      </c>
      <c r="I21" s="41">
        <v>41406424</v>
      </c>
      <c r="J21" s="39">
        <v>65730053</v>
      </c>
      <c r="K21" s="34">
        <v>68753635</v>
      </c>
      <c r="L21" s="37">
        <v>71847549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578535</v>
      </c>
      <c r="D23" s="34">
        <v>350499</v>
      </c>
      <c r="E23" s="37">
        <v>1154033</v>
      </c>
      <c r="F23" s="39">
        <v>386791</v>
      </c>
      <c r="G23" s="34">
        <v>386791</v>
      </c>
      <c r="H23" s="37">
        <v>386791</v>
      </c>
      <c r="I23" s="41">
        <v>73685</v>
      </c>
      <c r="J23" s="39">
        <v>1283215</v>
      </c>
      <c r="K23" s="34">
        <v>1342243</v>
      </c>
      <c r="L23" s="37">
        <v>1402644</v>
      </c>
    </row>
    <row r="24" spans="1:12" ht="13.5" x14ac:dyDescent="0.25">
      <c r="A24" s="28" t="s">
        <v>40</v>
      </c>
      <c r="B24" s="21" t="s">
        <v>19</v>
      </c>
      <c r="C24" s="34">
        <v>-2760647</v>
      </c>
      <c r="D24" s="34">
        <v>233854</v>
      </c>
      <c r="E24" s="37">
        <v>171994</v>
      </c>
      <c r="F24" s="39">
        <v>4254642</v>
      </c>
      <c r="G24" s="34">
        <v>4254642</v>
      </c>
      <c r="H24" s="37">
        <v>4254642</v>
      </c>
      <c r="I24" s="41">
        <v>11313560</v>
      </c>
      <c r="J24" s="39">
        <v>360392</v>
      </c>
      <c r="K24" s="34">
        <v>376968</v>
      </c>
      <c r="L24" s="37">
        <v>393932</v>
      </c>
    </row>
    <row r="25" spans="1:12" ht="13.5" x14ac:dyDescent="0.25">
      <c r="A25" s="28" t="s">
        <v>41</v>
      </c>
      <c r="B25" s="21" t="s">
        <v>19</v>
      </c>
      <c r="C25" s="34">
        <v>81047696</v>
      </c>
      <c r="D25" s="34">
        <v>74951289</v>
      </c>
      <c r="E25" s="37">
        <v>81153820</v>
      </c>
      <c r="F25" s="39">
        <v>82899087</v>
      </c>
      <c r="G25" s="34">
        <v>82826287</v>
      </c>
      <c r="H25" s="37">
        <v>82826287</v>
      </c>
      <c r="I25" s="41">
        <v>83638543</v>
      </c>
      <c r="J25" s="39">
        <v>92019204</v>
      </c>
      <c r="K25" s="34">
        <v>92851005</v>
      </c>
      <c r="L25" s="37">
        <v>90249180</v>
      </c>
    </row>
    <row r="26" spans="1:12" ht="13.5" x14ac:dyDescent="0.25">
      <c r="A26" s="28" t="s">
        <v>28</v>
      </c>
      <c r="B26" s="21" t="s">
        <v>19</v>
      </c>
      <c r="C26" s="34">
        <v>3073424</v>
      </c>
      <c r="D26" s="34">
        <v>6156531</v>
      </c>
      <c r="E26" s="37">
        <v>8646988</v>
      </c>
      <c r="F26" s="39">
        <v>8451099</v>
      </c>
      <c r="G26" s="34">
        <v>8451099</v>
      </c>
      <c r="H26" s="37">
        <v>8451099</v>
      </c>
      <c r="I26" s="41">
        <v>10794316</v>
      </c>
      <c r="J26" s="39">
        <v>8136462</v>
      </c>
      <c r="K26" s="34">
        <v>8510740</v>
      </c>
      <c r="L26" s="37">
        <v>8893723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-918367</v>
      </c>
      <c r="D29" s="34">
        <v>-73481380</v>
      </c>
      <c r="E29" s="37">
        <v>-2761078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296912544</v>
      </c>
      <c r="D32" s="52">
        <f t="shared" ref="D32:L32" si="0">SUM(D6:D19)+SUM(D21:D31)</f>
        <v>233050056</v>
      </c>
      <c r="E32" s="53">
        <f t="shared" si="0"/>
        <v>353542625</v>
      </c>
      <c r="F32" s="54">
        <f t="shared" si="0"/>
        <v>399572713</v>
      </c>
      <c r="G32" s="52">
        <f t="shared" si="0"/>
        <v>419126913</v>
      </c>
      <c r="H32" s="55">
        <f t="shared" si="0"/>
        <v>419126913</v>
      </c>
      <c r="I32" s="56">
        <f t="shared" si="0"/>
        <v>412475053</v>
      </c>
      <c r="J32" s="57">
        <f t="shared" si="0"/>
        <v>412910110</v>
      </c>
      <c r="K32" s="52">
        <f t="shared" si="0"/>
        <v>447846814</v>
      </c>
      <c r="L32" s="53">
        <f t="shared" si="0"/>
        <v>480777903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98819563</v>
      </c>
      <c r="D34" s="34">
        <v>104358845</v>
      </c>
      <c r="E34" s="37">
        <v>114547097</v>
      </c>
      <c r="F34" s="38">
        <v>134818788</v>
      </c>
      <c r="G34" s="34">
        <v>130338868</v>
      </c>
      <c r="H34" s="40">
        <v>130338868</v>
      </c>
      <c r="I34" s="41">
        <v>117841644</v>
      </c>
      <c r="J34" s="39">
        <v>139246096</v>
      </c>
      <c r="K34" s="34">
        <v>145663924</v>
      </c>
      <c r="L34" s="37">
        <v>152232718</v>
      </c>
    </row>
    <row r="35" spans="1:12" ht="13.5" x14ac:dyDescent="0.25">
      <c r="A35" s="28" t="s">
        <v>49</v>
      </c>
      <c r="B35" s="21" t="s">
        <v>19</v>
      </c>
      <c r="C35" s="34">
        <v>8307181</v>
      </c>
      <c r="D35" s="34">
        <v>8503597</v>
      </c>
      <c r="E35" s="37">
        <v>9277327</v>
      </c>
      <c r="F35" s="38">
        <v>9037320</v>
      </c>
      <c r="G35" s="34">
        <v>9037320</v>
      </c>
      <c r="H35" s="40">
        <v>9037320</v>
      </c>
      <c r="I35" s="41">
        <v>9081093</v>
      </c>
      <c r="J35" s="39">
        <v>9311001</v>
      </c>
      <c r="K35" s="34">
        <v>9739306</v>
      </c>
      <c r="L35" s="37">
        <v>10177575</v>
      </c>
    </row>
    <row r="36" spans="1:12" ht="13.5" x14ac:dyDescent="0.25">
      <c r="A36" s="28" t="s">
        <v>50</v>
      </c>
      <c r="B36" s="21" t="s">
        <v>22</v>
      </c>
      <c r="C36" s="34">
        <v>106094076</v>
      </c>
      <c r="D36" s="34">
        <v>128717172</v>
      </c>
      <c r="E36" s="37">
        <v>132638416</v>
      </c>
      <c r="F36" s="39">
        <v>163052608</v>
      </c>
      <c r="G36" s="34">
        <v>163052608</v>
      </c>
      <c r="H36" s="37">
        <v>163052608</v>
      </c>
      <c r="I36" s="41">
        <v>145332084</v>
      </c>
      <c r="J36" s="39">
        <v>179902185</v>
      </c>
      <c r="K36" s="34">
        <v>188177686</v>
      </c>
      <c r="L36" s="37">
        <v>196645682</v>
      </c>
    </row>
    <row r="37" spans="1:12" ht="13.5" x14ac:dyDescent="0.25">
      <c r="A37" s="28" t="s">
        <v>51</v>
      </c>
      <c r="B37" s="21" t="s">
        <v>52</v>
      </c>
      <c r="C37" s="34">
        <v>504586</v>
      </c>
      <c r="D37" s="34">
        <v>-108633</v>
      </c>
      <c r="E37" s="37">
        <v>0</v>
      </c>
      <c r="F37" s="39">
        <v>0</v>
      </c>
      <c r="G37" s="34">
        <v>0</v>
      </c>
      <c r="H37" s="37">
        <v>0</v>
      </c>
      <c r="I37" s="41">
        <v>173748</v>
      </c>
      <c r="J37" s="39">
        <v>900000</v>
      </c>
      <c r="K37" s="34">
        <v>941400</v>
      </c>
      <c r="L37" s="37">
        <v>984704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15000000</v>
      </c>
      <c r="G38" s="34">
        <v>15000000</v>
      </c>
      <c r="H38" s="40">
        <v>15000000</v>
      </c>
      <c r="I38" s="41">
        <v>0</v>
      </c>
      <c r="J38" s="39">
        <v>16500000</v>
      </c>
      <c r="K38" s="34">
        <v>17259000</v>
      </c>
      <c r="L38" s="37">
        <v>18035655</v>
      </c>
    </row>
    <row r="39" spans="1:12" ht="13.5" x14ac:dyDescent="0.25">
      <c r="A39" s="28" t="s">
        <v>55</v>
      </c>
      <c r="B39" s="21" t="s">
        <v>19</v>
      </c>
      <c r="C39" s="34">
        <v>47548179</v>
      </c>
      <c r="D39" s="34">
        <v>34652036</v>
      </c>
      <c r="E39" s="37">
        <v>34495213</v>
      </c>
      <c r="F39" s="39">
        <v>35255822</v>
      </c>
      <c r="G39" s="34">
        <v>35255822</v>
      </c>
      <c r="H39" s="37">
        <v>35255822</v>
      </c>
      <c r="I39" s="41">
        <v>30681107</v>
      </c>
      <c r="J39" s="39">
        <v>32502152</v>
      </c>
      <c r="K39" s="34">
        <v>33997250</v>
      </c>
      <c r="L39" s="37">
        <v>35527128</v>
      </c>
    </row>
    <row r="40" spans="1:12" ht="13.5" x14ac:dyDescent="0.25">
      <c r="A40" s="28" t="s">
        <v>28</v>
      </c>
      <c r="B40" s="21" t="s">
        <v>19</v>
      </c>
      <c r="C40" s="34">
        <v>8821844</v>
      </c>
      <c r="D40" s="34">
        <v>35854759</v>
      </c>
      <c r="E40" s="37">
        <v>45965885</v>
      </c>
      <c r="F40" s="38">
        <v>15261110</v>
      </c>
      <c r="G40" s="34">
        <v>25261110</v>
      </c>
      <c r="H40" s="40">
        <v>25261110</v>
      </c>
      <c r="I40" s="41">
        <v>24916872</v>
      </c>
      <c r="J40" s="39">
        <v>10000000</v>
      </c>
      <c r="K40" s="34">
        <v>10460000</v>
      </c>
      <c r="L40" s="37">
        <v>10930700</v>
      </c>
    </row>
    <row r="41" spans="1:12" ht="13.5" x14ac:dyDescent="0.25">
      <c r="A41" s="28" t="s">
        <v>56</v>
      </c>
      <c r="B41" s="21" t="s">
        <v>19</v>
      </c>
      <c r="C41" s="34">
        <v>20733667</v>
      </c>
      <c r="D41" s="34">
        <v>25453673</v>
      </c>
      <c r="E41" s="37">
        <v>35715399</v>
      </c>
      <c r="F41" s="38">
        <v>26947965</v>
      </c>
      <c r="G41" s="34">
        <v>27529573</v>
      </c>
      <c r="H41" s="40">
        <v>27529573</v>
      </c>
      <c r="I41" s="41">
        <v>38411626</v>
      </c>
      <c r="J41" s="39">
        <v>27707731</v>
      </c>
      <c r="K41" s="34">
        <v>25450543</v>
      </c>
      <c r="L41" s="37">
        <v>26504353</v>
      </c>
    </row>
    <row r="42" spans="1:12" ht="13.5" x14ac:dyDescent="0.25">
      <c r="A42" s="28" t="s">
        <v>57</v>
      </c>
      <c r="B42" s="21" t="s">
        <v>19</v>
      </c>
      <c r="C42" s="34">
        <v>-419814</v>
      </c>
      <c r="D42" s="34">
        <v>198733</v>
      </c>
      <c r="E42" s="37">
        <v>54371</v>
      </c>
      <c r="F42" s="39">
        <v>60000</v>
      </c>
      <c r="G42" s="34">
        <v>60000</v>
      </c>
      <c r="H42" s="37">
        <v>60000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48050690</v>
      </c>
      <c r="D43" s="34">
        <v>49249214</v>
      </c>
      <c r="E43" s="37">
        <v>8465811</v>
      </c>
      <c r="F43" s="38">
        <v>0</v>
      </c>
      <c r="G43" s="34">
        <v>0</v>
      </c>
      <c r="H43" s="40">
        <v>0</v>
      </c>
      <c r="I43" s="41">
        <v>20805017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36650944</v>
      </c>
      <c r="D44" s="34">
        <v>28917050</v>
      </c>
      <c r="E44" s="37">
        <v>33515537</v>
      </c>
      <c r="F44" s="39">
        <v>25753587</v>
      </c>
      <c r="G44" s="34">
        <v>40012399</v>
      </c>
      <c r="H44" s="37">
        <v>40012399</v>
      </c>
      <c r="I44" s="41">
        <v>31040521</v>
      </c>
      <c r="J44" s="39">
        <v>61569628</v>
      </c>
      <c r="K44" s="34">
        <v>63405629</v>
      </c>
      <c r="L44" s="37">
        <v>50912176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943516</v>
      </c>
      <c r="D46" s="34">
        <v>-1824648</v>
      </c>
      <c r="E46" s="37">
        <v>-5259108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376054432</v>
      </c>
      <c r="D47" s="52">
        <f t="shared" ref="D47:L47" si="1">SUM(D34:D46)</f>
        <v>413971798</v>
      </c>
      <c r="E47" s="53">
        <f t="shared" si="1"/>
        <v>409415948</v>
      </c>
      <c r="F47" s="54">
        <f t="shared" si="1"/>
        <v>425187200</v>
      </c>
      <c r="G47" s="52">
        <f t="shared" si="1"/>
        <v>445547700</v>
      </c>
      <c r="H47" s="53">
        <f t="shared" si="1"/>
        <v>445547700</v>
      </c>
      <c r="I47" s="56">
        <f t="shared" si="1"/>
        <v>418283712</v>
      </c>
      <c r="J47" s="57">
        <f t="shared" si="1"/>
        <v>477638793</v>
      </c>
      <c r="K47" s="52">
        <f t="shared" si="1"/>
        <v>495094738</v>
      </c>
      <c r="L47" s="53">
        <f t="shared" si="1"/>
        <v>501950691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-79141888</v>
      </c>
      <c r="D48" s="61">
        <f t="shared" si="2"/>
        <v>-180921742</v>
      </c>
      <c r="E48" s="62">
        <f t="shared" si="2"/>
        <v>-55873323</v>
      </c>
      <c r="F48" s="63">
        <f t="shared" si="2"/>
        <v>-25614487</v>
      </c>
      <c r="G48" s="61">
        <f t="shared" si="2"/>
        <v>-26420787</v>
      </c>
      <c r="H48" s="62">
        <f t="shared" si="2"/>
        <v>-26420787</v>
      </c>
      <c r="I48" s="64">
        <f t="shared" si="2"/>
        <v>-5808659</v>
      </c>
      <c r="J48" s="65">
        <f t="shared" si="2"/>
        <v>-64728683</v>
      </c>
      <c r="K48" s="61">
        <f t="shared" si="2"/>
        <v>-47247924</v>
      </c>
      <c r="L48" s="62">
        <f t="shared" si="2"/>
        <v>-21172788</v>
      </c>
    </row>
    <row r="49" spans="1:12" ht="25.5" x14ac:dyDescent="0.25">
      <c r="A49" s="66" t="s">
        <v>64</v>
      </c>
      <c r="B49" s="21" t="s">
        <v>65</v>
      </c>
      <c r="C49" s="34">
        <v>13246984</v>
      </c>
      <c r="D49" s="34">
        <v>13172899</v>
      </c>
      <c r="E49" s="37">
        <v>33174664</v>
      </c>
      <c r="F49" s="39">
        <v>20683400</v>
      </c>
      <c r="G49" s="34">
        <v>19300200</v>
      </c>
      <c r="H49" s="37">
        <v>19300200</v>
      </c>
      <c r="I49" s="41">
        <v>20513480</v>
      </c>
      <c r="J49" s="39">
        <v>26511000</v>
      </c>
      <c r="K49" s="34">
        <v>28264800</v>
      </c>
      <c r="L49" s="37">
        <v>31158400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-65894904</v>
      </c>
      <c r="D51" s="68">
        <f t="shared" si="3"/>
        <v>-167748843</v>
      </c>
      <c r="E51" s="69">
        <f t="shared" si="3"/>
        <v>-22698659</v>
      </c>
      <c r="F51" s="70">
        <f t="shared" si="3"/>
        <v>-4931087</v>
      </c>
      <c r="G51" s="68">
        <f t="shared" si="3"/>
        <v>-7120587</v>
      </c>
      <c r="H51" s="69">
        <f t="shared" si="3"/>
        <v>-7120587</v>
      </c>
      <c r="I51" s="71">
        <f t="shared" si="3"/>
        <v>14704821</v>
      </c>
      <c r="J51" s="72">
        <f t="shared" si="3"/>
        <v>-38217683</v>
      </c>
      <c r="K51" s="68">
        <f t="shared" si="3"/>
        <v>-18983124</v>
      </c>
      <c r="L51" s="69">
        <f t="shared" si="3"/>
        <v>9985612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-65894904</v>
      </c>
      <c r="D53" s="79">
        <f t="shared" ref="D53:L53" si="4">+D51-D52</f>
        <v>-167748843</v>
      </c>
      <c r="E53" s="80">
        <f t="shared" si="4"/>
        <v>-22698659</v>
      </c>
      <c r="F53" s="81">
        <f t="shared" si="4"/>
        <v>-4931087</v>
      </c>
      <c r="G53" s="79">
        <f t="shared" si="4"/>
        <v>-7120587</v>
      </c>
      <c r="H53" s="80">
        <f t="shared" si="4"/>
        <v>-7120587</v>
      </c>
      <c r="I53" s="82">
        <f t="shared" si="4"/>
        <v>14704821</v>
      </c>
      <c r="J53" s="83">
        <f t="shared" si="4"/>
        <v>-38217683</v>
      </c>
      <c r="K53" s="79">
        <f t="shared" si="4"/>
        <v>-18983124</v>
      </c>
      <c r="L53" s="80">
        <f t="shared" si="4"/>
        <v>9985612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-65894904</v>
      </c>
      <c r="D56" s="68">
        <f t="shared" ref="D56:L56" si="5">SUM(D53:D55)</f>
        <v>-167748843</v>
      </c>
      <c r="E56" s="69">
        <f t="shared" si="5"/>
        <v>-22698659</v>
      </c>
      <c r="F56" s="70">
        <f t="shared" si="5"/>
        <v>-4931087</v>
      </c>
      <c r="G56" s="68">
        <f t="shared" si="5"/>
        <v>-7120587</v>
      </c>
      <c r="H56" s="69">
        <f t="shared" si="5"/>
        <v>-7120587</v>
      </c>
      <c r="I56" s="71">
        <f t="shared" si="5"/>
        <v>14704821</v>
      </c>
      <c r="J56" s="72">
        <f t="shared" si="5"/>
        <v>-38217683</v>
      </c>
      <c r="K56" s="68">
        <f t="shared" si="5"/>
        <v>-18983124</v>
      </c>
      <c r="L56" s="69">
        <f t="shared" si="5"/>
        <v>9985612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-65894904</v>
      </c>
      <c r="D59" s="87">
        <f t="shared" ref="D59:L59" si="6">SUM(D56:D58)</f>
        <v>-167748843</v>
      </c>
      <c r="E59" s="88">
        <f t="shared" si="6"/>
        <v>-22698659</v>
      </c>
      <c r="F59" s="89">
        <f t="shared" si="6"/>
        <v>-4931087</v>
      </c>
      <c r="G59" s="87">
        <f t="shared" si="6"/>
        <v>-7120587</v>
      </c>
      <c r="H59" s="90">
        <f t="shared" si="6"/>
        <v>-7120587</v>
      </c>
      <c r="I59" s="91">
        <f t="shared" si="6"/>
        <v>14704821</v>
      </c>
      <c r="J59" s="92">
        <f t="shared" si="6"/>
        <v>-38217683</v>
      </c>
      <c r="K59" s="87">
        <f t="shared" si="6"/>
        <v>-18983124</v>
      </c>
      <c r="L59" s="88">
        <f t="shared" si="6"/>
        <v>9985612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136474003</v>
      </c>
      <c r="D7" s="29">
        <v>126196087</v>
      </c>
      <c r="E7" s="30">
        <v>168555560</v>
      </c>
      <c r="F7" s="31">
        <v>198307363</v>
      </c>
      <c r="G7" s="29">
        <v>192038159</v>
      </c>
      <c r="H7" s="32">
        <v>192038159</v>
      </c>
      <c r="I7" s="30">
        <v>166891446</v>
      </c>
      <c r="J7" s="33">
        <v>279221718</v>
      </c>
      <c r="K7" s="29">
        <v>326603192</v>
      </c>
      <c r="L7" s="32">
        <v>383518425</v>
      </c>
    </row>
    <row r="8" spans="1:12" ht="13.5" x14ac:dyDescent="0.25">
      <c r="A8" s="28" t="s">
        <v>24</v>
      </c>
      <c r="B8" s="21" t="s">
        <v>22</v>
      </c>
      <c r="C8" s="29">
        <v>25529654</v>
      </c>
      <c r="D8" s="29">
        <v>22896514</v>
      </c>
      <c r="E8" s="30">
        <v>34619002</v>
      </c>
      <c r="F8" s="31">
        <v>46923476</v>
      </c>
      <c r="G8" s="29">
        <v>31807179</v>
      </c>
      <c r="H8" s="32">
        <v>31807179</v>
      </c>
      <c r="I8" s="30">
        <v>35182480</v>
      </c>
      <c r="J8" s="33">
        <v>53580926</v>
      </c>
      <c r="K8" s="29">
        <v>61558532</v>
      </c>
      <c r="L8" s="32">
        <v>70726836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4126772</v>
      </c>
      <c r="D10" s="29">
        <v>2172295</v>
      </c>
      <c r="E10" s="30">
        <v>1447745</v>
      </c>
      <c r="F10" s="31">
        <v>2861780</v>
      </c>
      <c r="G10" s="29">
        <v>359700</v>
      </c>
      <c r="H10" s="32">
        <v>359700</v>
      </c>
      <c r="I10" s="30">
        <v>668231</v>
      </c>
      <c r="J10" s="33">
        <v>1738197</v>
      </c>
      <c r="K10" s="29">
        <v>2012016</v>
      </c>
      <c r="L10" s="32">
        <v>2288217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463164</v>
      </c>
      <c r="E11" s="30">
        <v>420556</v>
      </c>
      <c r="F11" s="31">
        <v>486000</v>
      </c>
      <c r="G11" s="29">
        <v>500000</v>
      </c>
      <c r="H11" s="32">
        <v>500000</v>
      </c>
      <c r="I11" s="30">
        <v>70333</v>
      </c>
      <c r="J11" s="33">
        <v>650000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32808492</v>
      </c>
      <c r="D13" s="29">
        <v>50221150</v>
      </c>
      <c r="E13" s="30">
        <v>81600876</v>
      </c>
      <c r="F13" s="31">
        <v>57973115</v>
      </c>
      <c r="G13" s="29">
        <v>90053496</v>
      </c>
      <c r="H13" s="32">
        <v>90053496</v>
      </c>
      <c r="I13" s="30">
        <v>103346292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1935082</v>
      </c>
      <c r="D14" s="29">
        <v>2055681</v>
      </c>
      <c r="E14" s="30">
        <v>3346071</v>
      </c>
      <c r="F14" s="31">
        <v>9230346</v>
      </c>
      <c r="G14" s="29">
        <v>9230346</v>
      </c>
      <c r="H14" s="32">
        <v>9230346</v>
      </c>
      <c r="I14" s="30">
        <v>312050</v>
      </c>
      <c r="J14" s="33">
        <v>10474929</v>
      </c>
      <c r="K14" s="29">
        <v>10998675</v>
      </c>
      <c r="L14" s="32">
        <v>11548609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30088</v>
      </c>
      <c r="F17" s="39">
        <v>5300000</v>
      </c>
      <c r="G17" s="34">
        <v>8856</v>
      </c>
      <c r="H17" s="37">
        <v>8856</v>
      </c>
      <c r="I17" s="40">
        <v>32047</v>
      </c>
      <c r="J17" s="39">
        <v>1488000</v>
      </c>
      <c r="K17" s="34">
        <v>1636800</v>
      </c>
      <c r="L17" s="37">
        <v>1800480</v>
      </c>
    </row>
    <row r="18" spans="1:12" ht="13.5" x14ac:dyDescent="0.25">
      <c r="A18" s="28" t="s">
        <v>34</v>
      </c>
      <c r="B18" s="21" t="s">
        <v>19</v>
      </c>
      <c r="C18" s="34">
        <v>35166</v>
      </c>
      <c r="D18" s="34">
        <v>32990</v>
      </c>
      <c r="E18" s="37">
        <v>0</v>
      </c>
      <c r="F18" s="39">
        <v>94202</v>
      </c>
      <c r="G18" s="34">
        <v>279840</v>
      </c>
      <c r="H18" s="37">
        <v>279840</v>
      </c>
      <c r="I18" s="41">
        <v>251838</v>
      </c>
      <c r="J18" s="39">
        <v>148183</v>
      </c>
      <c r="K18" s="34">
        <v>163001</v>
      </c>
      <c r="L18" s="37">
        <v>179301</v>
      </c>
    </row>
    <row r="19" spans="1:12" ht="13.5" x14ac:dyDescent="0.25">
      <c r="A19" s="28" t="s">
        <v>35</v>
      </c>
      <c r="B19" s="21" t="s">
        <v>19</v>
      </c>
      <c r="C19" s="34">
        <v>0</v>
      </c>
      <c r="D19" s="34">
        <v>1148</v>
      </c>
      <c r="E19" s="37">
        <v>719907</v>
      </c>
      <c r="F19" s="39">
        <v>1124214</v>
      </c>
      <c r="G19" s="34">
        <v>2556</v>
      </c>
      <c r="H19" s="37">
        <v>2556</v>
      </c>
      <c r="I19" s="41">
        <v>1055177</v>
      </c>
      <c r="J19" s="39">
        <v>1068636</v>
      </c>
      <c r="K19" s="34">
        <v>1175500</v>
      </c>
      <c r="L19" s="37">
        <v>1293050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33040</v>
      </c>
      <c r="H23" s="37">
        <v>33040</v>
      </c>
      <c r="I23" s="41">
        <v>33812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443420820</v>
      </c>
      <c r="D25" s="34">
        <v>405816841</v>
      </c>
      <c r="E25" s="37">
        <v>439857858</v>
      </c>
      <c r="F25" s="39">
        <v>417378700</v>
      </c>
      <c r="G25" s="34">
        <v>418055450</v>
      </c>
      <c r="H25" s="37">
        <v>418055450</v>
      </c>
      <c r="I25" s="41">
        <v>370451676</v>
      </c>
      <c r="J25" s="39">
        <v>480427850</v>
      </c>
      <c r="K25" s="34">
        <v>453070900</v>
      </c>
      <c r="L25" s="37">
        <v>462126450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65635332</v>
      </c>
      <c r="K26" s="34">
        <v>85325933</v>
      </c>
      <c r="L26" s="37">
        <v>110923711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1</v>
      </c>
      <c r="G29" s="34">
        <v>1</v>
      </c>
      <c r="H29" s="37">
        <v>1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671463</v>
      </c>
      <c r="D30" s="34">
        <v>2530190</v>
      </c>
      <c r="E30" s="37">
        <v>6203405</v>
      </c>
      <c r="F30" s="38">
        <v>7353619</v>
      </c>
      <c r="G30" s="34">
        <v>6061180</v>
      </c>
      <c r="H30" s="37">
        <v>6061180</v>
      </c>
      <c r="I30" s="41">
        <v>0</v>
      </c>
      <c r="J30" s="39">
        <v>553807</v>
      </c>
      <c r="K30" s="34">
        <v>609188</v>
      </c>
      <c r="L30" s="37">
        <v>670106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645001452</v>
      </c>
      <c r="D32" s="52">
        <f t="shared" ref="D32:L32" si="0">SUM(D6:D19)+SUM(D21:D31)</f>
        <v>612386060</v>
      </c>
      <c r="E32" s="53">
        <f t="shared" si="0"/>
        <v>736801068</v>
      </c>
      <c r="F32" s="54">
        <f t="shared" si="0"/>
        <v>747032816</v>
      </c>
      <c r="G32" s="52">
        <f t="shared" si="0"/>
        <v>748429803</v>
      </c>
      <c r="H32" s="55">
        <f t="shared" si="0"/>
        <v>748429803</v>
      </c>
      <c r="I32" s="56">
        <f t="shared" si="0"/>
        <v>678295382</v>
      </c>
      <c r="J32" s="57">
        <f t="shared" si="0"/>
        <v>894987578</v>
      </c>
      <c r="K32" s="52">
        <f t="shared" si="0"/>
        <v>943153737</v>
      </c>
      <c r="L32" s="53">
        <f t="shared" si="0"/>
        <v>1045075185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250094906</v>
      </c>
      <c r="D34" s="34">
        <v>254422862</v>
      </c>
      <c r="E34" s="37">
        <v>260884024</v>
      </c>
      <c r="F34" s="38">
        <v>256583569</v>
      </c>
      <c r="G34" s="34">
        <v>252740553</v>
      </c>
      <c r="H34" s="40">
        <v>252740553</v>
      </c>
      <c r="I34" s="41">
        <v>239304463</v>
      </c>
      <c r="J34" s="39">
        <v>280594762</v>
      </c>
      <c r="K34" s="34">
        <v>300236415</v>
      </c>
      <c r="L34" s="37">
        <v>321252928</v>
      </c>
    </row>
    <row r="35" spans="1:12" ht="13.5" x14ac:dyDescent="0.25">
      <c r="A35" s="28" t="s">
        <v>49</v>
      </c>
      <c r="B35" s="21" t="s">
        <v>19</v>
      </c>
      <c r="C35" s="34">
        <v>5971929</v>
      </c>
      <c r="D35" s="34">
        <v>5719138</v>
      </c>
      <c r="E35" s="37">
        <v>6314449</v>
      </c>
      <c r="F35" s="38">
        <v>7655757</v>
      </c>
      <c r="G35" s="34">
        <v>6957571</v>
      </c>
      <c r="H35" s="40">
        <v>6957571</v>
      </c>
      <c r="I35" s="41">
        <v>7416672</v>
      </c>
      <c r="J35" s="39">
        <v>8040264</v>
      </c>
      <c r="K35" s="34">
        <v>8442283</v>
      </c>
      <c r="L35" s="37">
        <v>8864396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19096136</v>
      </c>
      <c r="D37" s="34">
        <v>22076046</v>
      </c>
      <c r="E37" s="37">
        <v>20116160</v>
      </c>
      <c r="F37" s="39">
        <v>28924883</v>
      </c>
      <c r="G37" s="34">
        <v>30634648</v>
      </c>
      <c r="H37" s="37">
        <v>30634648</v>
      </c>
      <c r="I37" s="41">
        <v>25113962</v>
      </c>
      <c r="J37" s="39">
        <v>55413514</v>
      </c>
      <c r="K37" s="34">
        <v>58235362</v>
      </c>
      <c r="L37" s="37">
        <v>60991340</v>
      </c>
    </row>
    <row r="38" spans="1:12" ht="13.5" x14ac:dyDescent="0.25">
      <c r="A38" s="28" t="s">
        <v>53</v>
      </c>
      <c r="B38" s="21" t="s">
        <v>54</v>
      </c>
      <c r="C38" s="34">
        <v>82999887</v>
      </c>
      <c r="D38" s="34">
        <v>77355225</v>
      </c>
      <c r="E38" s="37">
        <v>86829204</v>
      </c>
      <c r="F38" s="38">
        <v>94388030</v>
      </c>
      <c r="G38" s="34">
        <v>94388030</v>
      </c>
      <c r="H38" s="40">
        <v>94388030</v>
      </c>
      <c r="I38" s="41">
        <v>0</v>
      </c>
      <c r="J38" s="39">
        <v>150384478</v>
      </c>
      <c r="K38" s="34">
        <v>172942150</v>
      </c>
      <c r="L38" s="37">
        <v>198883472</v>
      </c>
    </row>
    <row r="39" spans="1:12" ht="13.5" x14ac:dyDescent="0.25">
      <c r="A39" s="28" t="s">
        <v>55</v>
      </c>
      <c r="B39" s="21" t="s">
        <v>19</v>
      </c>
      <c r="C39" s="34">
        <v>58424447</v>
      </c>
      <c r="D39" s="34">
        <v>67998913</v>
      </c>
      <c r="E39" s="37">
        <v>75619126</v>
      </c>
      <c r="F39" s="39">
        <v>87964318</v>
      </c>
      <c r="G39" s="34">
        <v>83488000</v>
      </c>
      <c r="H39" s="37">
        <v>83488000</v>
      </c>
      <c r="I39" s="41">
        <v>36176466</v>
      </c>
      <c r="J39" s="39">
        <v>88404139</v>
      </c>
      <c r="K39" s="34">
        <v>92099056</v>
      </c>
      <c r="L39" s="37">
        <v>95407551</v>
      </c>
    </row>
    <row r="40" spans="1:12" ht="13.5" x14ac:dyDescent="0.25">
      <c r="A40" s="28" t="s">
        <v>28</v>
      </c>
      <c r="B40" s="21" t="s">
        <v>19</v>
      </c>
      <c r="C40" s="34">
        <v>3630535</v>
      </c>
      <c r="D40" s="34">
        <v>6193766</v>
      </c>
      <c r="E40" s="37">
        <v>4888383</v>
      </c>
      <c r="F40" s="38">
        <v>3635681</v>
      </c>
      <c r="G40" s="34">
        <v>5130350</v>
      </c>
      <c r="H40" s="40">
        <v>5130350</v>
      </c>
      <c r="I40" s="41">
        <v>470981</v>
      </c>
      <c r="J40" s="39">
        <v>5440252</v>
      </c>
      <c r="K40" s="34">
        <v>5065241</v>
      </c>
      <c r="L40" s="37">
        <v>4215870</v>
      </c>
    </row>
    <row r="41" spans="1:12" ht="13.5" x14ac:dyDescent="0.25">
      <c r="A41" s="28" t="s">
        <v>56</v>
      </c>
      <c r="B41" s="21" t="s">
        <v>19</v>
      </c>
      <c r="C41" s="34">
        <v>111222763</v>
      </c>
      <c r="D41" s="34">
        <v>102623454</v>
      </c>
      <c r="E41" s="37">
        <v>79691201</v>
      </c>
      <c r="F41" s="38">
        <v>71921337</v>
      </c>
      <c r="G41" s="34">
        <v>59569896</v>
      </c>
      <c r="H41" s="40">
        <v>59569896</v>
      </c>
      <c r="I41" s="41">
        <v>49758281</v>
      </c>
      <c r="J41" s="39">
        <v>91226349</v>
      </c>
      <c r="K41" s="34">
        <v>94058589</v>
      </c>
      <c r="L41" s="37">
        <v>97660006</v>
      </c>
    </row>
    <row r="42" spans="1:12" ht="13.5" x14ac:dyDescent="0.25">
      <c r="A42" s="28" t="s">
        <v>57</v>
      </c>
      <c r="B42" s="21" t="s">
        <v>19</v>
      </c>
      <c r="C42" s="34">
        <v>7564200</v>
      </c>
      <c r="D42" s="34">
        <v>5038865</v>
      </c>
      <c r="E42" s="37">
        <v>11072400</v>
      </c>
      <c r="F42" s="39">
        <v>5836644</v>
      </c>
      <c r="G42" s="34">
        <v>13359564</v>
      </c>
      <c r="H42" s="37">
        <v>13359564</v>
      </c>
      <c r="I42" s="41">
        <v>13060100</v>
      </c>
      <c r="J42" s="39">
        <v>11635000</v>
      </c>
      <c r="K42" s="34">
        <v>14180400</v>
      </c>
      <c r="L42" s="37">
        <v>14676714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613889</v>
      </c>
      <c r="G43" s="34">
        <v>4666667</v>
      </c>
      <c r="H43" s="40">
        <v>4666667</v>
      </c>
      <c r="I43" s="41">
        <v>4333518</v>
      </c>
      <c r="J43" s="39">
        <v>9014036</v>
      </c>
      <c r="K43" s="34">
        <v>9374597</v>
      </c>
      <c r="L43" s="37">
        <v>9702709</v>
      </c>
    </row>
    <row r="44" spans="1:12" ht="13.5" x14ac:dyDescent="0.25">
      <c r="A44" s="28" t="s">
        <v>59</v>
      </c>
      <c r="B44" s="21" t="s">
        <v>19</v>
      </c>
      <c r="C44" s="34">
        <v>70820853</v>
      </c>
      <c r="D44" s="34">
        <v>83158688</v>
      </c>
      <c r="E44" s="37">
        <v>105751253</v>
      </c>
      <c r="F44" s="39">
        <v>123036911</v>
      </c>
      <c r="G44" s="34">
        <v>106081585</v>
      </c>
      <c r="H44" s="37">
        <v>106081585</v>
      </c>
      <c r="I44" s="41">
        <v>89597674</v>
      </c>
      <c r="J44" s="39">
        <v>127992272</v>
      </c>
      <c r="K44" s="34">
        <v>134412471</v>
      </c>
      <c r="L44" s="37">
        <v>140733679</v>
      </c>
    </row>
    <row r="45" spans="1:12" ht="13.5" x14ac:dyDescent="0.25">
      <c r="A45" s="28" t="s">
        <v>60</v>
      </c>
      <c r="B45" s="21" t="s">
        <v>19</v>
      </c>
      <c r="C45" s="34">
        <v>1844861</v>
      </c>
      <c r="D45" s="34">
        <v>19125723</v>
      </c>
      <c r="E45" s="37">
        <v>38835</v>
      </c>
      <c r="F45" s="38">
        <v>735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1379220</v>
      </c>
      <c r="D46" s="34">
        <v>78686</v>
      </c>
      <c r="E46" s="37">
        <v>1272736</v>
      </c>
      <c r="F46" s="39">
        <v>8897</v>
      </c>
      <c r="G46" s="34">
        <v>6061180</v>
      </c>
      <c r="H46" s="37">
        <v>6061180</v>
      </c>
      <c r="I46" s="41">
        <v>0</v>
      </c>
      <c r="J46" s="39">
        <v>4253181</v>
      </c>
      <c r="K46" s="34">
        <v>4889031</v>
      </c>
      <c r="L46" s="37">
        <v>5403667</v>
      </c>
    </row>
    <row r="47" spans="1:12" x14ac:dyDescent="0.2">
      <c r="A47" s="60" t="s">
        <v>62</v>
      </c>
      <c r="B47" s="51" t="s">
        <v>19</v>
      </c>
      <c r="C47" s="52">
        <f>SUM(C34:C46)</f>
        <v>613049737</v>
      </c>
      <c r="D47" s="52">
        <f t="shared" ref="D47:L47" si="1">SUM(D34:D46)</f>
        <v>643791366</v>
      </c>
      <c r="E47" s="53">
        <f t="shared" si="1"/>
        <v>652477771</v>
      </c>
      <c r="F47" s="54">
        <f t="shared" si="1"/>
        <v>680570651</v>
      </c>
      <c r="G47" s="52">
        <f t="shared" si="1"/>
        <v>663078044</v>
      </c>
      <c r="H47" s="53">
        <f t="shared" si="1"/>
        <v>663078044</v>
      </c>
      <c r="I47" s="56">
        <f t="shared" si="1"/>
        <v>465232117</v>
      </c>
      <c r="J47" s="57">
        <f t="shared" si="1"/>
        <v>832398247</v>
      </c>
      <c r="K47" s="52">
        <f t="shared" si="1"/>
        <v>893935595</v>
      </c>
      <c r="L47" s="53">
        <f t="shared" si="1"/>
        <v>957792332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31951715</v>
      </c>
      <c r="D48" s="61">
        <f t="shared" si="2"/>
        <v>-31405306</v>
      </c>
      <c r="E48" s="62">
        <f t="shared" si="2"/>
        <v>84323297</v>
      </c>
      <c r="F48" s="63">
        <f t="shared" si="2"/>
        <v>66462165</v>
      </c>
      <c r="G48" s="61">
        <f t="shared" si="2"/>
        <v>85351759</v>
      </c>
      <c r="H48" s="62">
        <f t="shared" si="2"/>
        <v>85351759</v>
      </c>
      <c r="I48" s="64">
        <f t="shared" si="2"/>
        <v>213063265</v>
      </c>
      <c r="J48" s="65">
        <f t="shared" si="2"/>
        <v>62589331</v>
      </c>
      <c r="K48" s="61">
        <f t="shared" si="2"/>
        <v>49218142</v>
      </c>
      <c r="L48" s="62">
        <f t="shared" si="2"/>
        <v>87282853</v>
      </c>
    </row>
    <row r="49" spans="1:12" ht="25.5" x14ac:dyDescent="0.25">
      <c r="A49" s="66" t="s">
        <v>64</v>
      </c>
      <c r="B49" s="21" t="s">
        <v>65</v>
      </c>
      <c r="C49" s="34">
        <v>138419204</v>
      </c>
      <c r="D49" s="34">
        <v>163072045</v>
      </c>
      <c r="E49" s="37">
        <v>161233271</v>
      </c>
      <c r="F49" s="39">
        <v>246183300</v>
      </c>
      <c r="G49" s="34">
        <v>226594549</v>
      </c>
      <c r="H49" s="37">
        <v>226594549</v>
      </c>
      <c r="I49" s="41">
        <v>257999000</v>
      </c>
      <c r="J49" s="39">
        <v>220149150</v>
      </c>
      <c r="K49" s="34">
        <v>305204100</v>
      </c>
      <c r="L49" s="37">
        <v>325386550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1059830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170370919</v>
      </c>
      <c r="D51" s="68">
        <f t="shared" si="3"/>
        <v>132726569</v>
      </c>
      <c r="E51" s="69">
        <f t="shared" si="3"/>
        <v>245556568</v>
      </c>
      <c r="F51" s="70">
        <f t="shared" si="3"/>
        <v>312645465</v>
      </c>
      <c r="G51" s="68">
        <f t="shared" si="3"/>
        <v>311946308</v>
      </c>
      <c r="H51" s="69">
        <f t="shared" si="3"/>
        <v>311946308</v>
      </c>
      <c r="I51" s="71">
        <f t="shared" si="3"/>
        <v>471062265</v>
      </c>
      <c r="J51" s="72">
        <f t="shared" si="3"/>
        <v>282738481</v>
      </c>
      <c r="K51" s="68">
        <f t="shared" si="3"/>
        <v>354422242</v>
      </c>
      <c r="L51" s="69">
        <f t="shared" si="3"/>
        <v>412669403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170370919</v>
      </c>
      <c r="D53" s="79">
        <f t="shared" ref="D53:L53" si="4">+D51-D52</f>
        <v>132726569</v>
      </c>
      <c r="E53" s="80">
        <f t="shared" si="4"/>
        <v>245556568</v>
      </c>
      <c r="F53" s="81">
        <f t="shared" si="4"/>
        <v>312645465</v>
      </c>
      <c r="G53" s="79">
        <f t="shared" si="4"/>
        <v>311946308</v>
      </c>
      <c r="H53" s="80">
        <f t="shared" si="4"/>
        <v>311946308</v>
      </c>
      <c r="I53" s="82">
        <f t="shared" si="4"/>
        <v>471062265</v>
      </c>
      <c r="J53" s="83">
        <f t="shared" si="4"/>
        <v>282738481</v>
      </c>
      <c r="K53" s="79">
        <f t="shared" si="4"/>
        <v>354422242</v>
      </c>
      <c r="L53" s="80">
        <f t="shared" si="4"/>
        <v>412669403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170370919</v>
      </c>
      <c r="D56" s="68">
        <f t="shared" ref="D56:L56" si="5">SUM(D53:D55)</f>
        <v>132726569</v>
      </c>
      <c r="E56" s="69">
        <f t="shared" si="5"/>
        <v>245556568</v>
      </c>
      <c r="F56" s="70">
        <f t="shared" si="5"/>
        <v>312645465</v>
      </c>
      <c r="G56" s="68">
        <f t="shared" si="5"/>
        <v>311946308</v>
      </c>
      <c r="H56" s="69">
        <f t="shared" si="5"/>
        <v>311946308</v>
      </c>
      <c r="I56" s="71">
        <f t="shared" si="5"/>
        <v>471062265</v>
      </c>
      <c r="J56" s="72">
        <f t="shared" si="5"/>
        <v>282738481</v>
      </c>
      <c r="K56" s="68">
        <f t="shared" si="5"/>
        <v>354422242</v>
      </c>
      <c r="L56" s="69">
        <f t="shared" si="5"/>
        <v>412669403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170370919</v>
      </c>
      <c r="D59" s="87">
        <f t="shared" ref="D59:L59" si="6">SUM(D56:D58)</f>
        <v>132726569</v>
      </c>
      <c r="E59" s="88">
        <f t="shared" si="6"/>
        <v>245556568</v>
      </c>
      <c r="F59" s="89">
        <f t="shared" si="6"/>
        <v>312645465</v>
      </c>
      <c r="G59" s="87">
        <f t="shared" si="6"/>
        <v>311946308</v>
      </c>
      <c r="H59" s="90">
        <f t="shared" si="6"/>
        <v>311946308</v>
      </c>
      <c r="I59" s="91">
        <f t="shared" si="6"/>
        <v>471062265</v>
      </c>
      <c r="J59" s="92">
        <f t="shared" si="6"/>
        <v>282738481</v>
      </c>
      <c r="K59" s="87">
        <f t="shared" si="6"/>
        <v>354422242</v>
      </c>
      <c r="L59" s="88">
        <f t="shared" si="6"/>
        <v>412669403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1387069</v>
      </c>
      <c r="D9" s="29">
        <v>1376836</v>
      </c>
      <c r="E9" s="30">
        <v>1351306</v>
      </c>
      <c r="F9" s="31">
        <v>1599996</v>
      </c>
      <c r="G9" s="29">
        <v>1599996</v>
      </c>
      <c r="H9" s="32">
        <v>1599996</v>
      </c>
      <c r="I9" s="30">
        <v>1330505</v>
      </c>
      <c r="J9" s="33">
        <v>1500004</v>
      </c>
      <c r="K9" s="29">
        <v>1573504</v>
      </c>
      <c r="L9" s="32">
        <v>1645885</v>
      </c>
    </row>
    <row r="10" spans="1:12" ht="13.5" x14ac:dyDescent="0.25">
      <c r="A10" s="28" t="s">
        <v>26</v>
      </c>
      <c r="B10" s="21" t="s">
        <v>19</v>
      </c>
      <c r="C10" s="29">
        <v>302587</v>
      </c>
      <c r="D10" s="29">
        <v>363475</v>
      </c>
      <c r="E10" s="30">
        <v>325452</v>
      </c>
      <c r="F10" s="31">
        <v>793284</v>
      </c>
      <c r="G10" s="29">
        <v>793284</v>
      </c>
      <c r="H10" s="32">
        <v>793284</v>
      </c>
      <c r="I10" s="30">
        <v>274474</v>
      </c>
      <c r="J10" s="33">
        <v>615588</v>
      </c>
      <c r="K10" s="29">
        <v>645752</v>
      </c>
      <c r="L10" s="32">
        <v>675456</v>
      </c>
    </row>
    <row r="11" spans="1:12" ht="13.5" x14ac:dyDescent="0.25">
      <c r="A11" s="28" t="s">
        <v>27</v>
      </c>
      <c r="B11" s="21" t="s">
        <v>19</v>
      </c>
      <c r="C11" s="29">
        <v>3655821</v>
      </c>
      <c r="D11" s="29">
        <v>3510023</v>
      </c>
      <c r="E11" s="30">
        <v>4032152</v>
      </c>
      <c r="F11" s="31">
        <v>7000008</v>
      </c>
      <c r="G11" s="29">
        <v>7000008</v>
      </c>
      <c r="H11" s="32">
        <v>7000008</v>
      </c>
      <c r="I11" s="30">
        <v>4343296</v>
      </c>
      <c r="J11" s="33">
        <v>6400008</v>
      </c>
      <c r="K11" s="29">
        <v>6713608</v>
      </c>
      <c r="L11" s="32">
        <v>7022434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81541</v>
      </c>
      <c r="F13" s="31">
        <v>314100</v>
      </c>
      <c r="G13" s="29">
        <v>634100</v>
      </c>
      <c r="H13" s="32">
        <v>634100</v>
      </c>
      <c r="I13" s="30">
        <v>896582</v>
      </c>
      <c r="J13" s="33">
        <v>734100</v>
      </c>
      <c r="K13" s="29">
        <v>770071</v>
      </c>
      <c r="L13" s="32">
        <v>805494</v>
      </c>
    </row>
    <row r="14" spans="1:12" ht="13.5" x14ac:dyDescent="0.25">
      <c r="A14" s="28" t="s">
        <v>30</v>
      </c>
      <c r="B14" s="21" t="s">
        <v>19</v>
      </c>
      <c r="C14" s="29">
        <v>6445489</v>
      </c>
      <c r="D14" s="29">
        <v>7744747</v>
      </c>
      <c r="E14" s="30">
        <v>15421705</v>
      </c>
      <c r="F14" s="31">
        <v>14000004</v>
      </c>
      <c r="G14" s="29">
        <v>22000004</v>
      </c>
      <c r="H14" s="32">
        <v>22000004</v>
      </c>
      <c r="I14" s="30">
        <v>24812203</v>
      </c>
      <c r="J14" s="33">
        <v>15000000</v>
      </c>
      <c r="K14" s="29">
        <v>15735000</v>
      </c>
      <c r="L14" s="32">
        <v>16458810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973143</v>
      </c>
      <c r="D17" s="34">
        <v>1056814</v>
      </c>
      <c r="E17" s="37">
        <v>894163</v>
      </c>
      <c r="F17" s="39">
        <v>1858548</v>
      </c>
      <c r="G17" s="34">
        <v>1858548</v>
      </c>
      <c r="H17" s="37">
        <v>1858548</v>
      </c>
      <c r="I17" s="40">
        <v>906613</v>
      </c>
      <c r="J17" s="39">
        <v>1200000</v>
      </c>
      <c r="K17" s="34">
        <v>1258800</v>
      </c>
      <c r="L17" s="37">
        <v>1316705</v>
      </c>
    </row>
    <row r="18" spans="1:12" ht="13.5" x14ac:dyDescent="0.25">
      <c r="A18" s="28" t="s">
        <v>34</v>
      </c>
      <c r="B18" s="21" t="s">
        <v>19</v>
      </c>
      <c r="C18" s="34">
        <v>42048</v>
      </c>
      <c r="D18" s="34">
        <v>58544</v>
      </c>
      <c r="E18" s="37">
        <v>41582</v>
      </c>
      <c r="F18" s="39">
        <v>150000</v>
      </c>
      <c r="G18" s="34">
        <v>150000</v>
      </c>
      <c r="H18" s="37">
        <v>150000</v>
      </c>
      <c r="I18" s="41">
        <v>87649</v>
      </c>
      <c r="J18" s="39">
        <v>200004</v>
      </c>
      <c r="K18" s="34">
        <v>209804</v>
      </c>
      <c r="L18" s="37">
        <v>219455</v>
      </c>
    </row>
    <row r="19" spans="1:12" ht="13.5" x14ac:dyDescent="0.25">
      <c r="A19" s="28" t="s">
        <v>35</v>
      </c>
      <c r="B19" s="21" t="s">
        <v>19</v>
      </c>
      <c r="C19" s="34">
        <v>834184</v>
      </c>
      <c r="D19" s="34">
        <v>165568</v>
      </c>
      <c r="E19" s="37">
        <v>272608</v>
      </c>
      <c r="F19" s="39">
        <v>152352</v>
      </c>
      <c r="G19" s="34">
        <v>152352</v>
      </c>
      <c r="H19" s="37">
        <v>152352</v>
      </c>
      <c r="I19" s="41">
        <v>168587</v>
      </c>
      <c r="J19" s="39">
        <v>188004</v>
      </c>
      <c r="K19" s="34">
        <v>197216</v>
      </c>
      <c r="L19" s="37">
        <v>206288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32896741</v>
      </c>
      <c r="D21" s="34">
        <v>33140701</v>
      </c>
      <c r="E21" s="37">
        <v>30989108</v>
      </c>
      <c r="F21" s="39">
        <v>41482776</v>
      </c>
      <c r="G21" s="34">
        <v>41482776</v>
      </c>
      <c r="H21" s="37">
        <v>41482776</v>
      </c>
      <c r="I21" s="41">
        <v>37349918</v>
      </c>
      <c r="J21" s="39">
        <v>41772024</v>
      </c>
      <c r="K21" s="34">
        <v>43818853</v>
      </c>
      <c r="L21" s="37">
        <v>45834521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1382006</v>
      </c>
      <c r="D23" s="34">
        <v>1216560</v>
      </c>
      <c r="E23" s="37">
        <v>1450304</v>
      </c>
      <c r="F23" s="39">
        <v>1251288</v>
      </c>
      <c r="G23" s="34">
        <v>1251288</v>
      </c>
      <c r="H23" s="37">
        <v>1251288</v>
      </c>
      <c r="I23" s="41">
        <v>1345894</v>
      </c>
      <c r="J23" s="39">
        <v>1361280</v>
      </c>
      <c r="K23" s="34">
        <v>1427983</v>
      </c>
      <c r="L23" s="37">
        <v>1493670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330955381</v>
      </c>
      <c r="D25" s="34">
        <v>288178070</v>
      </c>
      <c r="E25" s="37">
        <v>322884466</v>
      </c>
      <c r="F25" s="39">
        <v>337486716</v>
      </c>
      <c r="G25" s="34">
        <v>352382198</v>
      </c>
      <c r="H25" s="37">
        <v>352382198</v>
      </c>
      <c r="I25" s="41">
        <v>343695006</v>
      </c>
      <c r="J25" s="39">
        <v>382380600</v>
      </c>
      <c r="K25" s="34">
        <v>387987700</v>
      </c>
      <c r="L25" s="37">
        <v>397442570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742151</v>
      </c>
      <c r="F26" s="39">
        <v>4083300</v>
      </c>
      <c r="G26" s="34">
        <v>6683300</v>
      </c>
      <c r="H26" s="37">
        <v>6683300</v>
      </c>
      <c r="I26" s="41">
        <v>8403812</v>
      </c>
      <c r="J26" s="39">
        <v>8918304</v>
      </c>
      <c r="K26" s="34">
        <v>9355301</v>
      </c>
      <c r="L26" s="37">
        <v>9785645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-48128</v>
      </c>
      <c r="D29" s="34">
        <v>-570189</v>
      </c>
      <c r="E29" s="37">
        <v>1456544</v>
      </c>
      <c r="F29" s="39">
        <v>0</v>
      </c>
      <c r="G29" s="34">
        <v>1000000</v>
      </c>
      <c r="H29" s="37">
        <v>1000000</v>
      </c>
      <c r="I29" s="41">
        <v>467040</v>
      </c>
      <c r="J29" s="39">
        <v>999996</v>
      </c>
      <c r="K29" s="34">
        <v>1048996</v>
      </c>
      <c r="L29" s="37">
        <v>1097250</v>
      </c>
    </row>
    <row r="30" spans="1:12" ht="13.5" x14ac:dyDescent="0.25">
      <c r="A30" s="28" t="s">
        <v>44</v>
      </c>
      <c r="B30" s="21" t="s">
        <v>19</v>
      </c>
      <c r="C30" s="34">
        <v>93990567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472816908</v>
      </c>
      <c r="D32" s="52">
        <f t="shared" ref="D32:L32" si="0">SUM(D6:D19)+SUM(D21:D31)</f>
        <v>336241149</v>
      </c>
      <c r="E32" s="53">
        <f t="shared" si="0"/>
        <v>379943082</v>
      </c>
      <c r="F32" s="54">
        <f t="shared" si="0"/>
        <v>410172372</v>
      </c>
      <c r="G32" s="52">
        <f t="shared" si="0"/>
        <v>436987854</v>
      </c>
      <c r="H32" s="55">
        <f t="shared" si="0"/>
        <v>436987854</v>
      </c>
      <c r="I32" s="56">
        <f t="shared" si="0"/>
        <v>424081579</v>
      </c>
      <c r="J32" s="57">
        <f t="shared" si="0"/>
        <v>461269912</v>
      </c>
      <c r="K32" s="52">
        <f t="shared" si="0"/>
        <v>470742588</v>
      </c>
      <c r="L32" s="53">
        <f t="shared" si="0"/>
        <v>484004183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140784355</v>
      </c>
      <c r="D34" s="34">
        <v>159313958</v>
      </c>
      <c r="E34" s="37">
        <v>156224351</v>
      </c>
      <c r="F34" s="38">
        <v>168941960</v>
      </c>
      <c r="G34" s="34">
        <v>165927954</v>
      </c>
      <c r="H34" s="40">
        <v>165927954</v>
      </c>
      <c r="I34" s="41">
        <v>147144215</v>
      </c>
      <c r="J34" s="39">
        <v>172563308</v>
      </c>
      <c r="K34" s="34">
        <v>181012206</v>
      </c>
      <c r="L34" s="37">
        <v>189469726</v>
      </c>
    </row>
    <row r="35" spans="1:12" ht="13.5" x14ac:dyDescent="0.25">
      <c r="A35" s="28" t="s">
        <v>49</v>
      </c>
      <c r="B35" s="21" t="s">
        <v>19</v>
      </c>
      <c r="C35" s="34">
        <v>22625940</v>
      </c>
      <c r="D35" s="34">
        <v>24425464</v>
      </c>
      <c r="E35" s="37">
        <v>24369420</v>
      </c>
      <c r="F35" s="38">
        <v>29720868</v>
      </c>
      <c r="G35" s="34">
        <v>29720868</v>
      </c>
      <c r="H35" s="40">
        <v>29720868</v>
      </c>
      <c r="I35" s="41">
        <v>26944299</v>
      </c>
      <c r="J35" s="39">
        <v>30315288</v>
      </c>
      <c r="K35" s="34">
        <v>31800739</v>
      </c>
      <c r="L35" s="37">
        <v>33263570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2919969</v>
      </c>
      <c r="D37" s="34">
        <v>2746331</v>
      </c>
      <c r="E37" s="37">
        <v>0</v>
      </c>
      <c r="F37" s="39">
        <v>14769996</v>
      </c>
      <c r="G37" s="34">
        <v>30000</v>
      </c>
      <c r="H37" s="37">
        <v>30000</v>
      </c>
      <c r="I37" s="41">
        <v>993240</v>
      </c>
      <c r="J37" s="39">
        <v>6549992</v>
      </c>
      <c r="K37" s="34">
        <v>6870942</v>
      </c>
      <c r="L37" s="37">
        <v>7187004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16363000</v>
      </c>
      <c r="G38" s="34">
        <v>16363000</v>
      </c>
      <c r="H38" s="40">
        <v>16363000</v>
      </c>
      <c r="I38" s="41">
        <v>0</v>
      </c>
      <c r="J38" s="39">
        <v>12363000</v>
      </c>
      <c r="K38" s="34">
        <v>7162992</v>
      </c>
      <c r="L38" s="37">
        <v>7963008</v>
      </c>
    </row>
    <row r="39" spans="1:12" ht="13.5" x14ac:dyDescent="0.25">
      <c r="A39" s="28" t="s">
        <v>55</v>
      </c>
      <c r="B39" s="21" t="s">
        <v>19</v>
      </c>
      <c r="C39" s="34">
        <v>74380993</v>
      </c>
      <c r="D39" s="34">
        <v>216818293</v>
      </c>
      <c r="E39" s="37">
        <v>47103545</v>
      </c>
      <c r="F39" s="39">
        <v>70000008</v>
      </c>
      <c r="G39" s="34">
        <v>46034332</v>
      </c>
      <c r="H39" s="37">
        <v>46034332</v>
      </c>
      <c r="I39" s="41">
        <v>58824906</v>
      </c>
      <c r="J39" s="39">
        <v>55000000</v>
      </c>
      <c r="K39" s="34">
        <v>57695000</v>
      </c>
      <c r="L39" s="37">
        <v>60348970</v>
      </c>
    </row>
    <row r="40" spans="1:12" ht="13.5" x14ac:dyDescent="0.25">
      <c r="A40" s="28" t="s">
        <v>28</v>
      </c>
      <c r="B40" s="21" t="s">
        <v>19</v>
      </c>
      <c r="C40" s="34">
        <v>2375190</v>
      </c>
      <c r="D40" s="34">
        <v>2258632</v>
      </c>
      <c r="E40" s="37">
        <v>2996588</v>
      </c>
      <c r="F40" s="38">
        <v>0</v>
      </c>
      <c r="G40" s="34">
        <v>3800000</v>
      </c>
      <c r="H40" s="40">
        <v>3800000</v>
      </c>
      <c r="I40" s="41">
        <v>0</v>
      </c>
      <c r="J40" s="39">
        <v>3800004</v>
      </c>
      <c r="K40" s="34">
        <v>4039208</v>
      </c>
      <c r="L40" s="37">
        <v>4177808</v>
      </c>
    </row>
    <row r="41" spans="1:12" ht="13.5" x14ac:dyDescent="0.25">
      <c r="A41" s="28" t="s">
        <v>56</v>
      </c>
      <c r="B41" s="21" t="s">
        <v>19</v>
      </c>
      <c r="C41" s="34">
        <v>43159321</v>
      </c>
      <c r="D41" s="34">
        <v>68231313</v>
      </c>
      <c r="E41" s="37">
        <v>50784920</v>
      </c>
      <c r="F41" s="38">
        <v>63345452</v>
      </c>
      <c r="G41" s="34">
        <v>90359826</v>
      </c>
      <c r="H41" s="40">
        <v>90359826</v>
      </c>
      <c r="I41" s="41">
        <v>59110680</v>
      </c>
      <c r="J41" s="39">
        <v>99987133</v>
      </c>
      <c r="K41" s="34">
        <v>91919613</v>
      </c>
      <c r="L41" s="37">
        <v>87776298</v>
      </c>
    </row>
    <row r="42" spans="1:12" ht="13.5" x14ac:dyDescent="0.25">
      <c r="A42" s="28" t="s">
        <v>57</v>
      </c>
      <c r="B42" s="21" t="s">
        <v>19</v>
      </c>
      <c r="C42" s="34">
        <v>10396687</v>
      </c>
      <c r="D42" s="34">
        <v>9582389</v>
      </c>
      <c r="E42" s="37">
        <v>1614328</v>
      </c>
      <c r="F42" s="39">
        <v>2110008</v>
      </c>
      <c r="G42" s="34">
        <v>10110008</v>
      </c>
      <c r="H42" s="37">
        <v>10110008</v>
      </c>
      <c r="I42" s="41">
        <v>7391489</v>
      </c>
      <c r="J42" s="39">
        <v>10549993</v>
      </c>
      <c r="K42" s="34">
        <v>11066942</v>
      </c>
      <c r="L42" s="37">
        <v>11576021</v>
      </c>
    </row>
    <row r="43" spans="1:12" ht="13.5" x14ac:dyDescent="0.25">
      <c r="A43" s="28" t="s">
        <v>58</v>
      </c>
      <c r="B43" s="21" t="s">
        <v>19</v>
      </c>
      <c r="C43" s="34">
        <v>7235843</v>
      </c>
      <c r="D43" s="34">
        <v>8336006</v>
      </c>
      <c r="E43" s="37">
        <v>12360791</v>
      </c>
      <c r="F43" s="38">
        <v>53000004</v>
      </c>
      <c r="G43" s="34">
        <v>33000004</v>
      </c>
      <c r="H43" s="40">
        <v>33000004</v>
      </c>
      <c r="I43" s="41">
        <v>6425683</v>
      </c>
      <c r="J43" s="39">
        <v>39999996</v>
      </c>
      <c r="K43" s="34">
        <v>9499996</v>
      </c>
      <c r="L43" s="37">
        <v>9499996</v>
      </c>
    </row>
    <row r="44" spans="1:12" ht="13.5" x14ac:dyDescent="0.25">
      <c r="A44" s="28" t="s">
        <v>59</v>
      </c>
      <c r="B44" s="21" t="s">
        <v>19</v>
      </c>
      <c r="C44" s="34">
        <v>56085878</v>
      </c>
      <c r="D44" s="34">
        <v>72722638</v>
      </c>
      <c r="E44" s="37">
        <v>100667178</v>
      </c>
      <c r="F44" s="39">
        <v>114476488</v>
      </c>
      <c r="G44" s="34">
        <v>129010345</v>
      </c>
      <c r="H44" s="37">
        <v>129010345</v>
      </c>
      <c r="I44" s="41">
        <v>113480806</v>
      </c>
      <c r="J44" s="39">
        <v>132872644</v>
      </c>
      <c r="K44" s="34">
        <v>139227449</v>
      </c>
      <c r="L44" s="37">
        <v>145479985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359964176</v>
      </c>
      <c r="D47" s="52">
        <f t="shared" ref="D47:L47" si="1">SUM(D34:D46)</f>
        <v>564435024</v>
      </c>
      <c r="E47" s="53">
        <f t="shared" si="1"/>
        <v>396121121</v>
      </c>
      <c r="F47" s="54">
        <f t="shared" si="1"/>
        <v>532727784</v>
      </c>
      <c r="G47" s="52">
        <f t="shared" si="1"/>
        <v>524356337</v>
      </c>
      <c r="H47" s="53">
        <f t="shared" si="1"/>
        <v>524356337</v>
      </c>
      <c r="I47" s="56">
        <f t="shared" si="1"/>
        <v>420315318</v>
      </c>
      <c r="J47" s="57">
        <f t="shared" si="1"/>
        <v>564001358</v>
      </c>
      <c r="K47" s="52">
        <f t="shared" si="1"/>
        <v>540295087</v>
      </c>
      <c r="L47" s="53">
        <f t="shared" si="1"/>
        <v>556742386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112852732</v>
      </c>
      <c r="D48" s="61">
        <f t="shared" si="2"/>
        <v>-228193875</v>
      </c>
      <c r="E48" s="62">
        <f t="shared" si="2"/>
        <v>-16178039</v>
      </c>
      <c r="F48" s="63">
        <f t="shared" si="2"/>
        <v>-122555412</v>
      </c>
      <c r="G48" s="61">
        <f t="shared" si="2"/>
        <v>-87368483</v>
      </c>
      <c r="H48" s="62">
        <f t="shared" si="2"/>
        <v>-87368483</v>
      </c>
      <c r="I48" s="64">
        <f t="shared" si="2"/>
        <v>3766261</v>
      </c>
      <c r="J48" s="65">
        <f t="shared" si="2"/>
        <v>-102731446</v>
      </c>
      <c r="K48" s="61">
        <f t="shared" si="2"/>
        <v>-69552499</v>
      </c>
      <c r="L48" s="62">
        <f t="shared" si="2"/>
        <v>-72738203</v>
      </c>
    </row>
    <row r="49" spans="1:12" ht="25.5" x14ac:dyDescent="0.25">
      <c r="A49" s="66" t="s">
        <v>64</v>
      </c>
      <c r="B49" s="21" t="s">
        <v>65</v>
      </c>
      <c r="C49" s="34">
        <v>82844268</v>
      </c>
      <c r="D49" s="34">
        <v>66169333</v>
      </c>
      <c r="E49" s="37">
        <v>70413582</v>
      </c>
      <c r="F49" s="39">
        <v>64404304</v>
      </c>
      <c r="G49" s="34">
        <v>60283204</v>
      </c>
      <c r="H49" s="37">
        <v>60283204</v>
      </c>
      <c r="I49" s="41">
        <v>61394882</v>
      </c>
      <c r="J49" s="39">
        <v>61014396</v>
      </c>
      <c r="K49" s="34">
        <v>63718600</v>
      </c>
      <c r="L49" s="37">
        <v>69157348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2250000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195697000</v>
      </c>
      <c r="D51" s="68">
        <f t="shared" si="3"/>
        <v>-162024542</v>
      </c>
      <c r="E51" s="69">
        <f t="shared" si="3"/>
        <v>56485543</v>
      </c>
      <c r="F51" s="70">
        <f t="shared" si="3"/>
        <v>-58151108</v>
      </c>
      <c r="G51" s="68">
        <f t="shared" si="3"/>
        <v>-27085279</v>
      </c>
      <c r="H51" s="69">
        <f t="shared" si="3"/>
        <v>-27085279</v>
      </c>
      <c r="I51" s="71">
        <f t="shared" si="3"/>
        <v>65161143</v>
      </c>
      <c r="J51" s="72">
        <f t="shared" si="3"/>
        <v>-41717050</v>
      </c>
      <c r="K51" s="68">
        <f t="shared" si="3"/>
        <v>-5833899</v>
      </c>
      <c r="L51" s="69">
        <f t="shared" si="3"/>
        <v>-3580855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195697000</v>
      </c>
      <c r="D53" s="79">
        <f t="shared" ref="D53:L53" si="4">+D51-D52</f>
        <v>-162024542</v>
      </c>
      <c r="E53" s="80">
        <f t="shared" si="4"/>
        <v>56485543</v>
      </c>
      <c r="F53" s="81">
        <f t="shared" si="4"/>
        <v>-58151108</v>
      </c>
      <c r="G53" s="79">
        <f t="shared" si="4"/>
        <v>-27085279</v>
      </c>
      <c r="H53" s="80">
        <f t="shared" si="4"/>
        <v>-27085279</v>
      </c>
      <c r="I53" s="82">
        <f t="shared" si="4"/>
        <v>65161143</v>
      </c>
      <c r="J53" s="83">
        <f t="shared" si="4"/>
        <v>-41717050</v>
      </c>
      <c r="K53" s="79">
        <f t="shared" si="4"/>
        <v>-5833899</v>
      </c>
      <c r="L53" s="80">
        <f t="shared" si="4"/>
        <v>-3580855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195697000</v>
      </c>
      <c r="D56" s="68">
        <f t="shared" ref="D56:L56" si="5">SUM(D53:D55)</f>
        <v>-162024542</v>
      </c>
      <c r="E56" s="69">
        <f t="shared" si="5"/>
        <v>56485543</v>
      </c>
      <c r="F56" s="70">
        <f t="shared" si="5"/>
        <v>-58151108</v>
      </c>
      <c r="G56" s="68">
        <f t="shared" si="5"/>
        <v>-27085279</v>
      </c>
      <c r="H56" s="69">
        <f t="shared" si="5"/>
        <v>-27085279</v>
      </c>
      <c r="I56" s="71">
        <f t="shared" si="5"/>
        <v>65161143</v>
      </c>
      <c r="J56" s="72">
        <f t="shared" si="5"/>
        <v>-41717050</v>
      </c>
      <c r="K56" s="68">
        <f t="shared" si="5"/>
        <v>-5833899</v>
      </c>
      <c r="L56" s="69">
        <f t="shared" si="5"/>
        <v>-3580855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195697000</v>
      </c>
      <c r="D59" s="87">
        <f t="shared" ref="D59:L59" si="6">SUM(D56:D58)</f>
        <v>-162024542</v>
      </c>
      <c r="E59" s="88">
        <f t="shared" si="6"/>
        <v>56485543</v>
      </c>
      <c r="F59" s="89">
        <f t="shared" si="6"/>
        <v>-58151108</v>
      </c>
      <c r="G59" s="87">
        <f t="shared" si="6"/>
        <v>-27085279</v>
      </c>
      <c r="H59" s="90">
        <f t="shared" si="6"/>
        <v>-27085279</v>
      </c>
      <c r="I59" s="91">
        <f t="shared" si="6"/>
        <v>65161143</v>
      </c>
      <c r="J59" s="92">
        <f t="shared" si="6"/>
        <v>-41717050</v>
      </c>
      <c r="K59" s="87">
        <f t="shared" si="6"/>
        <v>-5833899</v>
      </c>
      <c r="L59" s="88">
        <f t="shared" si="6"/>
        <v>-3580855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1006013</v>
      </c>
      <c r="D9" s="29">
        <v>1043132</v>
      </c>
      <c r="E9" s="30">
        <v>1084860</v>
      </c>
      <c r="F9" s="31">
        <v>1500000</v>
      </c>
      <c r="G9" s="29">
        <v>2434783</v>
      </c>
      <c r="H9" s="32">
        <v>2434783</v>
      </c>
      <c r="I9" s="30">
        <v>1141025</v>
      </c>
      <c r="J9" s="33">
        <v>2937200</v>
      </c>
      <c r="K9" s="29">
        <v>3081123</v>
      </c>
      <c r="L9" s="32">
        <v>3232098</v>
      </c>
    </row>
    <row r="10" spans="1:12" ht="13.5" x14ac:dyDescent="0.25">
      <c r="A10" s="28" t="s">
        <v>26</v>
      </c>
      <c r="B10" s="21" t="s">
        <v>19</v>
      </c>
      <c r="C10" s="29">
        <v>424697</v>
      </c>
      <c r="D10" s="29">
        <v>2373022</v>
      </c>
      <c r="E10" s="30">
        <v>5030528</v>
      </c>
      <c r="F10" s="31">
        <v>130000</v>
      </c>
      <c r="G10" s="29">
        <v>130000</v>
      </c>
      <c r="H10" s="32">
        <v>130000</v>
      </c>
      <c r="I10" s="30">
        <v>2410928</v>
      </c>
      <c r="J10" s="33">
        <v>732173</v>
      </c>
      <c r="K10" s="29">
        <v>1176095</v>
      </c>
      <c r="L10" s="32">
        <v>1231805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1800000</v>
      </c>
      <c r="K11" s="29">
        <v>1888200</v>
      </c>
      <c r="L11" s="32">
        <v>1980722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729446</v>
      </c>
      <c r="D13" s="29">
        <v>323846</v>
      </c>
      <c r="E13" s="30">
        <v>1124095</v>
      </c>
      <c r="F13" s="31">
        <v>5029990</v>
      </c>
      <c r="G13" s="29">
        <v>5565092</v>
      </c>
      <c r="H13" s="32">
        <v>5565092</v>
      </c>
      <c r="I13" s="30">
        <v>1073312</v>
      </c>
      <c r="J13" s="33">
        <v>1950000</v>
      </c>
      <c r="K13" s="29">
        <v>2039700</v>
      </c>
      <c r="L13" s="32">
        <v>2133526</v>
      </c>
    </row>
    <row r="14" spans="1:12" ht="13.5" x14ac:dyDescent="0.25">
      <c r="A14" s="28" t="s">
        <v>30</v>
      </c>
      <c r="B14" s="21" t="s">
        <v>19</v>
      </c>
      <c r="C14" s="29">
        <v>5529526</v>
      </c>
      <c r="D14" s="29">
        <v>5831640</v>
      </c>
      <c r="E14" s="30">
        <v>10585684</v>
      </c>
      <c r="F14" s="31">
        <v>49200521</v>
      </c>
      <c r="G14" s="29">
        <v>68300520</v>
      </c>
      <c r="H14" s="32">
        <v>68300520</v>
      </c>
      <c r="I14" s="30">
        <v>17005088</v>
      </c>
      <c r="J14" s="33">
        <v>107099575</v>
      </c>
      <c r="K14" s="29">
        <v>112347454</v>
      </c>
      <c r="L14" s="32">
        <v>117852479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57958</v>
      </c>
      <c r="D17" s="34">
        <v>118057</v>
      </c>
      <c r="E17" s="37">
        <v>146476</v>
      </c>
      <c r="F17" s="39">
        <v>200000</v>
      </c>
      <c r="G17" s="34">
        <v>200000</v>
      </c>
      <c r="H17" s="37">
        <v>200000</v>
      </c>
      <c r="I17" s="40">
        <v>137377</v>
      </c>
      <c r="J17" s="39">
        <v>500000</v>
      </c>
      <c r="K17" s="34">
        <v>524500</v>
      </c>
      <c r="L17" s="37">
        <v>550201</v>
      </c>
    </row>
    <row r="18" spans="1:12" ht="13.5" x14ac:dyDescent="0.25">
      <c r="A18" s="28" t="s">
        <v>34</v>
      </c>
      <c r="B18" s="21" t="s">
        <v>19</v>
      </c>
      <c r="C18" s="34">
        <v>60122</v>
      </c>
      <c r="D18" s="34">
        <v>56062</v>
      </c>
      <c r="E18" s="37">
        <v>61564</v>
      </c>
      <c r="F18" s="39">
        <v>120000</v>
      </c>
      <c r="G18" s="34">
        <v>120000</v>
      </c>
      <c r="H18" s="37">
        <v>120000</v>
      </c>
      <c r="I18" s="41">
        <v>-6191</v>
      </c>
      <c r="J18" s="39">
        <v>250000</v>
      </c>
      <c r="K18" s="34">
        <v>262250</v>
      </c>
      <c r="L18" s="37">
        <v>275100</v>
      </c>
    </row>
    <row r="19" spans="1:12" ht="13.5" x14ac:dyDescent="0.25">
      <c r="A19" s="28" t="s">
        <v>35</v>
      </c>
      <c r="B19" s="21" t="s">
        <v>19</v>
      </c>
      <c r="C19" s="34">
        <v>991408</v>
      </c>
      <c r="D19" s="34">
        <v>1085547</v>
      </c>
      <c r="E19" s="37">
        <v>1379028</v>
      </c>
      <c r="F19" s="39">
        <v>1557000</v>
      </c>
      <c r="G19" s="34">
        <v>1570054</v>
      </c>
      <c r="H19" s="37">
        <v>1570054</v>
      </c>
      <c r="I19" s="41">
        <v>1580085</v>
      </c>
      <c r="J19" s="39">
        <v>115735</v>
      </c>
      <c r="K19" s="34">
        <v>121406</v>
      </c>
      <c r="L19" s="37">
        <v>127355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11972172</v>
      </c>
      <c r="D21" s="34">
        <v>2482989</v>
      </c>
      <c r="E21" s="37">
        <v>11346366</v>
      </c>
      <c r="F21" s="39">
        <v>11964828</v>
      </c>
      <c r="G21" s="34">
        <v>14964828</v>
      </c>
      <c r="H21" s="37">
        <v>14964828</v>
      </c>
      <c r="I21" s="41">
        <v>15680127</v>
      </c>
      <c r="J21" s="39">
        <v>15000000</v>
      </c>
      <c r="K21" s="34">
        <v>15734999</v>
      </c>
      <c r="L21" s="37">
        <v>16506015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253100</v>
      </c>
      <c r="D23" s="34">
        <v>261000</v>
      </c>
      <c r="E23" s="37">
        <v>224700</v>
      </c>
      <c r="F23" s="39">
        <v>100000</v>
      </c>
      <c r="G23" s="34">
        <v>100000</v>
      </c>
      <c r="H23" s="37">
        <v>100000</v>
      </c>
      <c r="I23" s="41">
        <v>214200</v>
      </c>
      <c r="J23" s="39">
        <v>380000</v>
      </c>
      <c r="K23" s="34">
        <v>398620</v>
      </c>
      <c r="L23" s="37">
        <v>418152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950000</v>
      </c>
      <c r="K24" s="34">
        <v>996550</v>
      </c>
      <c r="L24" s="37">
        <v>1045381</v>
      </c>
    </row>
    <row r="25" spans="1:12" ht="13.5" x14ac:dyDescent="0.25">
      <c r="A25" s="28" t="s">
        <v>41</v>
      </c>
      <c r="B25" s="21" t="s">
        <v>19</v>
      </c>
      <c r="C25" s="34">
        <v>197397710</v>
      </c>
      <c r="D25" s="34">
        <v>177385122</v>
      </c>
      <c r="E25" s="37">
        <v>203015163</v>
      </c>
      <c r="F25" s="39">
        <v>200916950</v>
      </c>
      <c r="G25" s="34">
        <v>201292728</v>
      </c>
      <c r="H25" s="37">
        <v>201292728</v>
      </c>
      <c r="I25" s="41">
        <v>216931144</v>
      </c>
      <c r="J25" s="39">
        <v>236891100</v>
      </c>
      <c r="K25" s="34">
        <v>246684981</v>
      </c>
      <c r="L25" s="37">
        <v>258563877</v>
      </c>
    </row>
    <row r="26" spans="1:12" ht="13.5" x14ac:dyDescent="0.25">
      <c r="A26" s="28" t="s">
        <v>28</v>
      </c>
      <c r="B26" s="21" t="s">
        <v>19</v>
      </c>
      <c r="C26" s="34">
        <v>4433747</v>
      </c>
      <c r="D26" s="34">
        <v>5488705</v>
      </c>
      <c r="E26" s="37">
        <v>5974417</v>
      </c>
      <c r="F26" s="39">
        <v>1970010</v>
      </c>
      <c r="G26" s="34">
        <v>1970010</v>
      </c>
      <c r="H26" s="37">
        <v>1970010</v>
      </c>
      <c r="I26" s="41">
        <v>6558462</v>
      </c>
      <c r="J26" s="39">
        <v>5550000</v>
      </c>
      <c r="K26" s="34">
        <v>5805300</v>
      </c>
      <c r="L26" s="37">
        <v>6072344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-57550</v>
      </c>
      <c r="D29" s="34">
        <v>11381758</v>
      </c>
      <c r="E29" s="37">
        <v>2250000</v>
      </c>
      <c r="F29" s="39">
        <v>301500</v>
      </c>
      <c r="G29" s="34">
        <v>302377</v>
      </c>
      <c r="H29" s="37">
        <v>302377</v>
      </c>
      <c r="I29" s="41">
        <v>13631749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222798349</v>
      </c>
      <c r="D32" s="52">
        <f t="shared" ref="D32:L32" si="0">SUM(D6:D19)+SUM(D21:D31)</f>
        <v>207830880</v>
      </c>
      <c r="E32" s="53">
        <f t="shared" si="0"/>
        <v>242222881</v>
      </c>
      <c r="F32" s="54">
        <f t="shared" si="0"/>
        <v>272990799</v>
      </c>
      <c r="G32" s="52">
        <f t="shared" si="0"/>
        <v>296950392</v>
      </c>
      <c r="H32" s="55">
        <f t="shared" si="0"/>
        <v>296950392</v>
      </c>
      <c r="I32" s="56">
        <f t="shared" si="0"/>
        <v>276357306</v>
      </c>
      <c r="J32" s="57">
        <f t="shared" si="0"/>
        <v>374155783</v>
      </c>
      <c r="K32" s="52">
        <f t="shared" si="0"/>
        <v>391061178</v>
      </c>
      <c r="L32" s="53">
        <f t="shared" si="0"/>
        <v>409989055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86811270</v>
      </c>
      <c r="D34" s="34">
        <v>93799047</v>
      </c>
      <c r="E34" s="37">
        <v>95116008</v>
      </c>
      <c r="F34" s="38">
        <v>95989888</v>
      </c>
      <c r="G34" s="34">
        <v>112914576</v>
      </c>
      <c r="H34" s="40">
        <v>112914576</v>
      </c>
      <c r="I34" s="41">
        <v>110900792</v>
      </c>
      <c r="J34" s="39">
        <v>132671111</v>
      </c>
      <c r="K34" s="34">
        <v>138773993</v>
      </c>
      <c r="L34" s="37">
        <v>145157583</v>
      </c>
    </row>
    <row r="35" spans="1:12" ht="13.5" x14ac:dyDescent="0.25">
      <c r="A35" s="28" t="s">
        <v>49</v>
      </c>
      <c r="B35" s="21" t="s">
        <v>19</v>
      </c>
      <c r="C35" s="34">
        <v>13089325</v>
      </c>
      <c r="D35" s="34">
        <v>13717154</v>
      </c>
      <c r="E35" s="37">
        <v>13081777</v>
      </c>
      <c r="F35" s="38">
        <v>14101494</v>
      </c>
      <c r="G35" s="34">
        <v>16791494</v>
      </c>
      <c r="H35" s="40">
        <v>16791494</v>
      </c>
      <c r="I35" s="41">
        <v>14438940</v>
      </c>
      <c r="J35" s="39">
        <v>16539238</v>
      </c>
      <c r="K35" s="34">
        <v>17300042</v>
      </c>
      <c r="L35" s="37">
        <v>18095845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-23113</v>
      </c>
      <c r="D37" s="34">
        <v>1162001</v>
      </c>
      <c r="E37" s="37">
        <v>469005</v>
      </c>
      <c r="F37" s="39">
        <v>2945637</v>
      </c>
      <c r="G37" s="34">
        <v>3304856</v>
      </c>
      <c r="H37" s="37">
        <v>3304856</v>
      </c>
      <c r="I37" s="41">
        <v>2090858</v>
      </c>
      <c r="J37" s="39">
        <v>10380500</v>
      </c>
      <c r="K37" s="34">
        <v>10819110</v>
      </c>
      <c r="L37" s="37">
        <v>11316790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1456478</v>
      </c>
      <c r="G38" s="34">
        <v>3432635</v>
      </c>
      <c r="H38" s="40">
        <v>3432635</v>
      </c>
      <c r="I38" s="41">
        <v>0</v>
      </c>
      <c r="J38" s="39">
        <v>146860</v>
      </c>
      <c r="K38" s="34">
        <v>154057</v>
      </c>
      <c r="L38" s="37">
        <v>161605</v>
      </c>
    </row>
    <row r="39" spans="1:12" ht="13.5" x14ac:dyDescent="0.25">
      <c r="A39" s="28" t="s">
        <v>55</v>
      </c>
      <c r="B39" s="21" t="s">
        <v>19</v>
      </c>
      <c r="C39" s="34">
        <v>71457029</v>
      </c>
      <c r="D39" s="34">
        <v>88189765</v>
      </c>
      <c r="E39" s="37">
        <v>42187323</v>
      </c>
      <c r="F39" s="39">
        <v>57413954</v>
      </c>
      <c r="G39" s="34">
        <v>57113954</v>
      </c>
      <c r="H39" s="37">
        <v>57113954</v>
      </c>
      <c r="I39" s="41">
        <v>96110634</v>
      </c>
      <c r="J39" s="39">
        <v>68262541</v>
      </c>
      <c r="K39" s="34">
        <v>71402618</v>
      </c>
      <c r="L39" s="37">
        <v>74687134</v>
      </c>
    </row>
    <row r="40" spans="1:12" ht="13.5" x14ac:dyDescent="0.25">
      <c r="A40" s="28" t="s">
        <v>28</v>
      </c>
      <c r="B40" s="21" t="s">
        <v>19</v>
      </c>
      <c r="C40" s="34">
        <v>1331831</v>
      </c>
      <c r="D40" s="34">
        <v>2926969</v>
      </c>
      <c r="E40" s="37">
        <v>2211401</v>
      </c>
      <c r="F40" s="38">
        <v>274433</v>
      </c>
      <c r="G40" s="34">
        <v>274433</v>
      </c>
      <c r="H40" s="40">
        <v>274433</v>
      </c>
      <c r="I40" s="41">
        <v>1828336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8453740</v>
      </c>
      <c r="D41" s="34">
        <v>10940224</v>
      </c>
      <c r="E41" s="37">
        <v>12787148</v>
      </c>
      <c r="F41" s="38">
        <v>25739495</v>
      </c>
      <c r="G41" s="34">
        <v>26127575</v>
      </c>
      <c r="H41" s="40">
        <v>26127575</v>
      </c>
      <c r="I41" s="41">
        <v>20497487</v>
      </c>
      <c r="J41" s="39">
        <v>51936940</v>
      </c>
      <c r="K41" s="34">
        <v>52620184</v>
      </c>
      <c r="L41" s="37">
        <v>55021885</v>
      </c>
    </row>
    <row r="42" spans="1:12" ht="13.5" x14ac:dyDescent="0.25">
      <c r="A42" s="28" t="s">
        <v>57</v>
      </c>
      <c r="B42" s="21" t="s">
        <v>19</v>
      </c>
      <c r="C42" s="34">
        <v>9458490</v>
      </c>
      <c r="D42" s="34">
        <v>22286326</v>
      </c>
      <c r="E42" s="37">
        <v>11143369</v>
      </c>
      <c r="F42" s="39">
        <v>15130133</v>
      </c>
      <c r="G42" s="34">
        <v>16595267</v>
      </c>
      <c r="H42" s="37">
        <v>16595267</v>
      </c>
      <c r="I42" s="41">
        <v>14249360</v>
      </c>
      <c r="J42" s="39">
        <v>12000000</v>
      </c>
      <c r="K42" s="34">
        <v>12552000</v>
      </c>
      <c r="L42" s="37">
        <v>13129392</v>
      </c>
    </row>
    <row r="43" spans="1:12" ht="13.5" x14ac:dyDescent="0.25">
      <c r="A43" s="28" t="s">
        <v>58</v>
      </c>
      <c r="B43" s="21" t="s">
        <v>19</v>
      </c>
      <c r="C43" s="34">
        <v>9952447</v>
      </c>
      <c r="D43" s="34">
        <v>5194280</v>
      </c>
      <c r="E43" s="37">
        <v>9234624</v>
      </c>
      <c r="F43" s="38">
        <v>4866616</v>
      </c>
      <c r="G43" s="34">
        <v>4866616</v>
      </c>
      <c r="H43" s="40">
        <v>4866616</v>
      </c>
      <c r="I43" s="41">
        <v>12757404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51117473</v>
      </c>
      <c r="D44" s="34">
        <v>46203908</v>
      </c>
      <c r="E44" s="37">
        <v>68114141</v>
      </c>
      <c r="F44" s="39">
        <v>82488102</v>
      </c>
      <c r="G44" s="34">
        <v>87439127</v>
      </c>
      <c r="H44" s="37">
        <v>87439127</v>
      </c>
      <c r="I44" s="41">
        <v>52392511</v>
      </c>
      <c r="J44" s="39">
        <v>70549423</v>
      </c>
      <c r="K44" s="34">
        <v>73081826</v>
      </c>
      <c r="L44" s="37">
        <v>76246179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6605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251655097</v>
      </c>
      <c r="D47" s="52">
        <f t="shared" ref="D47:L47" si="1">SUM(D34:D46)</f>
        <v>284419674</v>
      </c>
      <c r="E47" s="53">
        <f t="shared" si="1"/>
        <v>254344796</v>
      </c>
      <c r="F47" s="54">
        <f t="shared" si="1"/>
        <v>300406230</v>
      </c>
      <c r="G47" s="52">
        <f t="shared" si="1"/>
        <v>328860533</v>
      </c>
      <c r="H47" s="53">
        <f t="shared" si="1"/>
        <v>328860533</v>
      </c>
      <c r="I47" s="56">
        <f t="shared" si="1"/>
        <v>325266322</v>
      </c>
      <c r="J47" s="57">
        <f t="shared" si="1"/>
        <v>362486613</v>
      </c>
      <c r="K47" s="52">
        <f t="shared" si="1"/>
        <v>376703830</v>
      </c>
      <c r="L47" s="53">
        <f t="shared" si="1"/>
        <v>393816413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-28856748</v>
      </c>
      <c r="D48" s="61">
        <f t="shared" si="2"/>
        <v>-76588794</v>
      </c>
      <c r="E48" s="62">
        <f t="shared" si="2"/>
        <v>-12121915</v>
      </c>
      <c r="F48" s="63">
        <f t="shared" si="2"/>
        <v>-27415431</v>
      </c>
      <c r="G48" s="61">
        <f t="shared" si="2"/>
        <v>-31910141</v>
      </c>
      <c r="H48" s="62">
        <f t="shared" si="2"/>
        <v>-31910141</v>
      </c>
      <c r="I48" s="64">
        <f t="shared" si="2"/>
        <v>-48909016</v>
      </c>
      <c r="J48" s="65">
        <f t="shared" si="2"/>
        <v>11669170</v>
      </c>
      <c r="K48" s="61">
        <f t="shared" si="2"/>
        <v>14357348</v>
      </c>
      <c r="L48" s="62">
        <f t="shared" si="2"/>
        <v>16172642</v>
      </c>
    </row>
    <row r="49" spans="1:12" ht="25.5" x14ac:dyDescent="0.25">
      <c r="A49" s="66" t="s">
        <v>64</v>
      </c>
      <c r="B49" s="21" t="s">
        <v>65</v>
      </c>
      <c r="C49" s="34">
        <v>82774495</v>
      </c>
      <c r="D49" s="34">
        <v>67514499</v>
      </c>
      <c r="E49" s="37">
        <v>67740424</v>
      </c>
      <c r="F49" s="39">
        <v>88298050</v>
      </c>
      <c r="G49" s="34">
        <v>137476850</v>
      </c>
      <c r="H49" s="37">
        <v>137476850</v>
      </c>
      <c r="I49" s="41">
        <v>96160732</v>
      </c>
      <c r="J49" s="39">
        <v>69145900</v>
      </c>
      <c r="K49" s="34">
        <v>61685000</v>
      </c>
      <c r="L49" s="37">
        <v>63078000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53917747</v>
      </c>
      <c r="D51" s="68">
        <f t="shared" si="3"/>
        <v>-9074295</v>
      </c>
      <c r="E51" s="69">
        <f t="shared" si="3"/>
        <v>55618509</v>
      </c>
      <c r="F51" s="70">
        <f t="shared" si="3"/>
        <v>60882619</v>
      </c>
      <c r="G51" s="68">
        <f t="shared" si="3"/>
        <v>105566709</v>
      </c>
      <c r="H51" s="69">
        <f t="shared" si="3"/>
        <v>105566709</v>
      </c>
      <c r="I51" s="71">
        <f t="shared" si="3"/>
        <v>47251716</v>
      </c>
      <c r="J51" s="72">
        <f t="shared" si="3"/>
        <v>80815070</v>
      </c>
      <c r="K51" s="68">
        <f t="shared" si="3"/>
        <v>76042348</v>
      </c>
      <c r="L51" s="69">
        <f t="shared" si="3"/>
        <v>79250642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53917747</v>
      </c>
      <c r="D53" s="79">
        <f t="shared" ref="D53:L53" si="4">+D51-D52</f>
        <v>-9074295</v>
      </c>
      <c r="E53" s="80">
        <f t="shared" si="4"/>
        <v>55618509</v>
      </c>
      <c r="F53" s="81">
        <f t="shared" si="4"/>
        <v>60882619</v>
      </c>
      <c r="G53" s="79">
        <f t="shared" si="4"/>
        <v>105566709</v>
      </c>
      <c r="H53" s="80">
        <f t="shared" si="4"/>
        <v>105566709</v>
      </c>
      <c r="I53" s="82">
        <f t="shared" si="4"/>
        <v>47251716</v>
      </c>
      <c r="J53" s="83">
        <f t="shared" si="4"/>
        <v>80815070</v>
      </c>
      <c r="K53" s="79">
        <f t="shared" si="4"/>
        <v>76042348</v>
      </c>
      <c r="L53" s="80">
        <f t="shared" si="4"/>
        <v>79250642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53917747</v>
      </c>
      <c r="D56" s="68">
        <f t="shared" ref="D56:L56" si="5">SUM(D53:D55)</f>
        <v>-9074295</v>
      </c>
      <c r="E56" s="69">
        <f t="shared" si="5"/>
        <v>55618509</v>
      </c>
      <c r="F56" s="70">
        <f t="shared" si="5"/>
        <v>60882619</v>
      </c>
      <c r="G56" s="68">
        <f t="shared" si="5"/>
        <v>105566709</v>
      </c>
      <c r="H56" s="69">
        <f t="shared" si="5"/>
        <v>105566709</v>
      </c>
      <c r="I56" s="71">
        <f t="shared" si="5"/>
        <v>47251716</v>
      </c>
      <c r="J56" s="72">
        <f t="shared" si="5"/>
        <v>80815070</v>
      </c>
      <c r="K56" s="68">
        <f t="shared" si="5"/>
        <v>76042348</v>
      </c>
      <c r="L56" s="69">
        <f t="shared" si="5"/>
        <v>79250642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53917747</v>
      </c>
      <c r="D59" s="87">
        <f t="shared" ref="D59:L59" si="6">SUM(D56:D58)</f>
        <v>-9074295</v>
      </c>
      <c r="E59" s="88">
        <f t="shared" si="6"/>
        <v>55618509</v>
      </c>
      <c r="F59" s="89">
        <f t="shared" si="6"/>
        <v>60882619</v>
      </c>
      <c r="G59" s="87">
        <f t="shared" si="6"/>
        <v>105566709</v>
      </c>
      <c r="H59" s="90">
        <f t="shared" si="6"/>
        <v>105566709</v>
      </c>
      <c r="I59" s="91">
        <f t="shared" si="6"/>
        <v>47251716</v>
      </c>
      <c r="J59" s="92">
        <f t="shared" si="6"/>
        <v>80815070</v>
      </c>
      <c r="K59" s="87">
        <f t="shared" si="6"/>
        <v>76042348</v>
      </c>
      <c r="L59" s="88">
        <f t="shared" si="6"/>
        <v>79250642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441158</v>
      </c>
      <c r="D9" s="29">
        <v>367869</v>
      </c>
      <c r="E9" s="30">
        <v>630384</v>
      </c>
      <c r="F9" s="31">
        <v>412851</v>
      </c>
      <c r="G9" s="29">
        <v>412850</v>
      </c>
      <c r="H9" s="32">
        <v>412850</v>
      </c>
      <c r="I9" s="30">
        <v>647041</v>
      </c>
      <c r="J9" s="33">
        <v>433080</v>
      </c>
      <c r="K9" s="29">
        <v>453001</v>
      </c>
      <c r="L9" s="32">
        <v>473839</v>
      </c>
    </row>
    <row r="10" spans="1:12" ht="13.5" x14ac:dyDescent="0.25">
      <c r="A10" s="28" t="s">
        <v>26</v>
      </c>
      <c r="B10" s="21" t="s">
        <v>19</v>
      </c>
      <c r="C10" s="29">
        <v>607729</v>
      </c>
      <c r="D10" s="29">
        <v>492164</v>
      </c>
      <c r="E10" s="30">
        <v>432284</v>
      </c>
      <c r="F10" s="31">
        <v>710404</v>
      </c>
      <c r="G10" s="29">
        <v>710404</v>
      </c>
      <c r="H10" s="32">
        <v>710404</v>
      </c>
      <c r="I10" s="30">
        <v>476044</v>
      </c>
      <c r="J10" s="33">
        <v>745214</v>
      </c>
      <c r="K10" s="29">
        <v>757548</v>
      </c>
      <c r="L10" s="32">
        <v>792395</v>
      </c>
    </row>
    <row r="11" spans="1:12" ht="13.5" x14ac:dyDescent="0.25">
      <c r="A11" s="28" t="s">
        <v>27</v>
      </c>
      <c r="B11" s="21" t="s">
        <v>19</v>
      </c>
      <c r="C11" s="29">
        <v>1221762</v>
      </c>
      <c r="D11" s="29">
        <v>1576436</v>
      </c>
      <c r="E11" s="30">
        <v>454471</v>
      </c>
      <c r="F11" s="31">
        <v>1659987</v>
      </c>
      <c r="G11" s="29">
        <v>1659987</v>
      </c>
      <c r="H11" s="32">
        <v>1659987</v>
      </c>
      <c r="I11" s="30">
        <v>1052588</v>
      </c>
      <c r="J11" s="33">
        <v>1741326</v>
      </c>
      <c r="K11" s="29">
        <v>1821427</v>
      </c>
      <c r="L11" s="32">
        <v>1905213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84558</v>
      </c>
      <c r="D13" s="29">
        <v>106020</v>
      </c>
      <c r="E13" s="30">
        <v>196265</v>
      </c>
      <c r="F13" s="31">
        <v>105300</v>
      </c>
      <c r="G13" s="29">
        <v>105300</v>
      </c>
      <c r="H13" s="32">
        <v>105300</v>
      </c>
      <c r="I13" s="30">
        <v>210428</v>
      </c>
      <c r="J13" s="33">
        <v>110460</v>
      </c>
      <c r="K13" s="29">
        <v>115541</v>
      </c>
      <c r="L13" s="32">
        <v>120856</v>
      </c>
    </row>
    <row r="14" spans="1:12" ht="13.5" x14ac:dyDescent="0.25">
      <c r="A14" s="28" t="s">
        <v>30</v>
      </c>
      <c r="B14" s="21" t="s">
        <v>19</v>
      </c>
      <c r="C14" s="29">
        <v>22377628</v>
      </c>
      <c r="D14" s="29">
        <v>15694270</v>
      </c>
      <c r="E14" s="30">
        <v>30566645</v>
      </c>
      <c r="F14" s="31">
        <v>18081582</v>
      </c>
      <c r="G14" s="29">
        <v>40000000</v>
      </c>
      <c r="H14" s="32">
        <v>40000000</v>
      </c>
      <c r="I14" s="30">
        <v>45819751</v>
      </c>
      <c r="J14" s="33">
        <v>45264071</v>
      </c>
      <c r="K14" s="29">
        <v>47346218</v>
      </c>
      <c r="L14" s="32">
        <v>49524144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112050</v>
      </c>
      <c r="D16" s="34">
        <v>107382</v>
      </c>
      <c r="E16" s="35">
        <v>116550</v>
      </c>
      <c r="F16" s="36">
        <v>200000</v>
      </c>
      <c r="G16" s="34">
        <v>200000</v>
      </c>
      <c r="H16" s="37">
        <v>200000</v>
      </c>
      <c r="I16" s="38">
        <v>0</v>
      </c>
      <c r="J16" s="36">
        <v>209800</v>
      </c>
      <c r="K16" s="34">
        <v>147833</v>
      </c>
      <c r="L16" s="37">
        <v>154633</v>
      </c>
    </row>
    <row r="17" spans="1:12" ht="13.5" x14ac:dyDescent="0.25">
      <c r="A17" s="28" t="s">
        <v>33</v>
      </c>
      <c r="B17" s="21" t="s">
        <v>19</v>
      </c>
      <c r="C17" s="34">
        <v>-33496</v>
      </c>
      <c r="D17" s="34">
        <v>39078</v>
      </c>
      <c r="E17" s="37">
        <v>75450</v>
      </c>
      <c r="F17" s="39">
        <v>20000</v>
      </c>
      <c r="G17" s="34">
        <v>20000</v>
      </c>
      <c r="H17" s="37">
        <v>20000</v>
      </c>
      <c r="I17" s="40">
        <v>40660</v>
      </c>
      <c r="J17" s="39">
        <v>20980</v>
      </c>
      <c r="K17" s="34">
        <v>21945</v>
      </c>
      <c r="L17" s="37">
        <v>22955</v>
      </c>
    </row>
    <row r="18" spans="1:12" ht="13.5" x14ac:dyDescent="0.25">
      <c r="A18" s="28" t="s">
        <v>34</v>
      </c>
      <c r="B18" s="21" t="s">
        <v>19</v>
      </c>
      <c r="C18" s="34">
        <v>4124134</v>
      </c>
      <c r="D18" s="34">
        <v>2863428</v>
      </c>
      <c r="E18" s="37">
        <v>3058998</v>
      </c>
      <c r="F18" s="39">
        <v>4412287</v>
      </c>
      <c r="G18" s="34">
        <v>4412287</v>
      </c>
      <c r="H18" s="37">
        <v>4412287</v>
      </c>
      <c r="I18" s="41">
        <v>2520123</v>
      </c>
      <c r="J18" s="39">
        <v>4628489</v>
      </c>
      <c r="K18" s="34">
        <v>4841399</v>
      </c>
      <c r="L18" s="37">
        <v>4963990</v>
      </c>
    </row>
    <row r="19" spans="1:12" ht="13.5" x14ac:dyDescent="0.25">
      <c r="A19" s="28" t="s">
        <v>35</v>
      </c>
      <c r="B19" s="21" t="s">
        <v>19</v>
      </c>
      <c r="C19" s="34">
        <v>305196</v>
      </c>
      <c r="D19" s="34">
        <v>904082</v>
      </c>
      <c r="E19" s="37">
        <v>2041003</v>
      </c>
      <c r="F19" s="39">
        <v>300000</v>
      </c>
      <c r="G19" s="34">
        <v>1482079</v>
      </c>
      <c r="H19" s="37">
        <v>1482079</v>
      </c>
      <c r="I19" s="41">
        <v>1901919</v>
      </c>
      <c r="J19" s="39">
        <v>314700</v>
      </c>
      <c r="K19" s="34">
        <v>329176</v>
      </c>
      <c r="L19" s="37">
        <v>344318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16586711</v>
      </c>
      <c r="D21" s="34">
        <v>18317406</v>
      </c>
      <c r="E21" s="37">
        <v>19128602</v>
      </c>
      <c r="F21" s="39">
        <v>20051699</v>
      </c>
      <c r="G21" s="34">
        <v>20051699</v>
      </c>
      <c r="H21" s="37">
        <v>20051699</v>
      </c>
      <c r="I21" s="41">
        <v>20114155</v>
      </c>
      <c r="J21" s="39">
        <v>21092444</v>
      </c>
      <c r="K21" s="34">
        <v>22001807</v>
      </c>
      <c r="L21" s="37">
        <v>23013888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12976566</v>
      </c>
      <c r="E22" s="37">
        <v>10619677</v>
      </c>
      <c r="F22" s="39">
        <v>0</v>
      </c>
      <c r="G22" s="34">
        <v>0</v>
      </c>
      <c r="H22" s="37">
        <v>0</v>
      </c>
      <c r="I22" s="41">
        <v>21108529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329392</v>
      </c>
      <c r="D23" s="34">
        <v>319254</v>
      </c>
      <c r="E23" s="37">
        <v>232325</v>
      </c>
      <c r="F23" s="39">
        <v>440364</v>
      </c>
      <c r="G23" s="34">
        <v>440364</v>
      </c>
      <c r="H23" s="37">
        <v>440364</v>
      </c>
      <c r="I23" s="41">
        <v>173456</v>
      </c>
      <c r="J23" s="39">
        <v>461942</v>
      </c>
      <c r="K23" s="34">
        <v>483191</v>
      </c>
      <c r="L23" s="37">
        <v>505418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40555</v>
      </c>
      <c r="E24" s="37">
        <v>30957</v>
      </c>
      <c r="F24" s="39">
        <v>125887</v>
      </c>
      <c r="G24" s="34">
        <v>125887</v>
      </c>
      <c r="H24" s="37">
        <v>125887</v>
      </c>
      <c r="I24" s="41">
        <v>102950</v>
      </c>
      <c r="J24" s="39">
        <v>132055</v>
      </c>
      <c r="K24" s="34">
        <v>138130</v>
      </c>
      <c r="L24" s="37">
        <v>144484</v>
      </c>
    </row>
    <row r="25" spans="1:12" ht="13.5" x14ac:dyDescent="0.25">
      <c r="A25" s="28" t="s">
        <v>41</v>
      </c>
      <c r="B25" s="21" t="s">
        <v>19</v>
      </c>
      <c r="C25" s="34">
        <v>341673718</v>
      </c>
      <c r="D25" s="34">
        <v>379987093</v>
      </c>
      <c r="E25" s="37">
        <v>380191610</v>
      </c>
      <c r="F25" s="39">
        <v>339233850</v>
      </c>
      <c r="G25" s="34">
        <v>370142917</v>
      </c>
      <c r="H25" s="37">
        <v>370142917</v>
      </c>
      <c r="I25" s="41">
        <v>421186735</v>
      </c>
      <c r="J25" s="39">
        <v>413932743</v>
      </c>
      <c r="K25" s="34">
        <v>348667450</v>
      </c>
      <c r="L25" s="37">
        <v>334075350</v>
      </c>
    </row>
    <row r="26" spans="1:12" ht="13.5" x14ac:dyDescent="0.25">
      <c r="A26" s="28" t="s">
        <v>28</v>
      </c>
      <c r="B26" s="21" t="s">
        <v>19</v>
      </c>
      <c r="C26" s="34">
        <v>1788755</v>
      </c>
      <c r="D26" s="34">
        <v>1623967</v>
      </c>
      <c r="E26" s="37">
        <v>3211257</v>
      </c>
      <c r="F26" s="39">
        <v>1162072</v>
      </c>
      <c r="G26" s="34">
        <v>1552240</v>
      </c>
      <c r="H26" s="37">
        <v>1552240</v>
      </c>
      <c r="I26" s="41">
        <v>3425209</v>
      </c>
      <c r="J26" s="39">
        <v>1628300</v>
      </c>
      <c r="K26" s="34">
        <v>1703202</v>
      </c>
      <c r="L26" s="37">
        <v>1781549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-943192</v>
      </c>
      <c r="D29" s="34">
        <v>0</v>
      </c>
      <c r="E29" s="37">
        <v>1731295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4298658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392974761</v>
      </c>
      <c r="D32" s="52">
        <f t="shared" ref="D32:L32" si="0">SUM(D6:D19)+SUM(D21:D31)</f>
        <v>435415570</v>
      </c>
      <c r="E32" s="53">
        <f t="shared" si="0"/>
        <v>452717773</v>
      </c>
      <c r="F32" s="54">
        <f t="shared" si="0"/>
        <v>386916283</v>
      </c>
      <c r="G32" s="52">
        <f t="shared" si="0"/>
        <v>441316014</v>
      </c>
      <c r="H32" s="55">
        <f t="shared" si="0"/>
        <v>441316014</v>
      </c>
      <c r="I32" s="56">
        <f t="shared" si="0"/>
        <v>518779588</v>
      </c>
      <c r="J32" s="57">
        <f t="shared" si="0"/>
        <v>490715604</v>
      </c>
      <c r="K32" s="52">
        <f t="shared" si="0"/>
        <v>428827868</v>
      </c>
      <c r="L32" s="53">
        <f t="shared" si="0"/>
        <v>417823032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148493648</v>
      </c>
      <c r="D34" s="34">
        <v>156117904</v>
      </c>
      <c r="E34" s="37">
        <v>156298050</v>
      </c>
      <c r="F34" s="38">
        <v>197706717</v>
      </c>
      <c r="G34" s="34">
        <v>192240706</v>
      </c>
      <c r="H34" s="40">
        <v>192240706</v>
      </c>
      <c r="I34" s="41">
        <v>163309255</v>
      </c>
      <c r="J34" s="39">
        <v>202151249</v>
      </c>
      <c r="K34" s="34">
        <v>201192993</v>
      </c>
      <c r="L34" s="37">
        <v>210202245</v>
      </c>
    </row>
    <row r="35" spans="1:12" ht="13.5" x14ac:dyDescent="0.25">
      <c r="A35" s="28" t="s">
        <v>49</v>
      </c>
      <c r="B35" s="21" t="s">
        <v>19</v>
      </c>
      <c r="C35" s="34">
        <v>23444214</v>
      </c>
      <c r="D35" s="34">
        <v>24463807</v>
      </c>
      <c r="E35" s="37">
        <v>24525915</v>
      </c>
      <c r="F35" s="38">
        <v>29152745</v>
      </c>
      <c r="G35" s="34">
        <v>29152745</v>
      </c>
      <c r="H35" s="40">
        <v>29152745</v>
      </c>
      <c r="I35" s="41">
        <v>28541811</v>
      </c>
      <c r="J35" s="39">
        <v>28988537</v>
      </c>
      <c r="K35" s="34">
        <v>30322011</v>
      </c>
      <c r="L35" s="37">
        <v>31716822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6782483</v>
      </c>
      <c r="D37" s="34">
        <v>9769227</v>
      </c>
      <c r="E37" s="37">
        <v>5399229</v>
      </c>
      <c r="F37" s="39">
        <v>10732377</v>
      </c>
      <c r="G37" s="34">
        <v>10790157</v>
      </c>
      <c r="H37" s="37">
        <v>10790157</v>
      </c>
      <c r="I37" s="41">
        <v>6844322</v>
      </c>
      <c r="J37" s="39">
        <v>13551127</v>
      </c>
      <c r="K37" s="34">
        <v>9632199</v>
      </c>
      <c r="L37" s="37">
        <v>8565873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7132473</v>
      </c>
      <c r="G38" s="34">
        <v>7334796</v>
      </c>
      <c r="H38" s="40">
        <v>7334796</v>
      </c>
      <c r="I38" s="41">
        <v>0</v>
      </c>
      <c r="J38" s="39">
        <v>212237</v>
      </c>
      <c r="K38" s="34">
        <v>221999</v>
      </c>
      <c r="L38" s="37">
        <v>232211</v>
      </c>
    </row>
    <row r="39" spans="1:12" ht="13.5" x14ac:dyDescent="0.25">
      <c r="A39" s="28" t="s">
        <v>55</v>
      </c>
      <c r="B39" s="21" t="s">
        <v>19</v>
      </c>
      <c r="C39" s="34">
        <v>39917512</v>
      </c>
      <c r="D39" s="34">
        <v>41343</v>
      </c>
      <c r="E39" s="37">
        <v>100521</v>
      </c>
      <c r="F39" s="39">
        <v>61716868</v>
      </c>
      <c r="G39" s="34">
        <v>61716868</v>
      </c>
      <c r="H39" s="37">
        <v>61716868</v>
      </c>
      <c r="I39" s="41">
        <v>53363420</v>
      </c>
      <c r="J39" s="39">
        <v>71872391</v>
      </c>
      <c r="K39" s="34">
        <v>74851292</v>
      </c>
      <c r="L39" s="37">
        <v>81225841</v>
      </c>
    </row>
    <row r="40" spans="1:12" ht="13.5" x14ac:dyDescent="0.25">
      <c r="A40" s="28" t="s">
        <v>28</v>
      </c>
      <c r="B40" s="21" t="s">
        <v>19</v>
      </c>
      <c r="C40" s="34">
        <v>18546</v>
      </c>
      <c r="D40" s="34">
        <v>0</v>
      </c>
      <c r="E40" s="37">
        <v>0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41467948</v>
      </c>
      <c r="D41" s="34">
        <v>56571699</v>
      </c>
      <c r="E41" s="37">
        <v>56909511</v>
      </c>
      <c r="F41" s="38">
        <v>90156510</v>
      </c>
      <c r="G41" s="34">
        <v>131795706</v>
      </c>
      <c r="H41" s="40">
        <v>131795706</v>
      </c>
      <c r="I41" s="41">
        <v>73631364</v>
      </c>
      <c r="J41" s="39">
        <v>110733045</v>
      </c>
      <c r="K41" s="34">
        <v>78252582</v>
      </c>
      <c r="L41" s="37">
        <v>82714494</v>
      </c>
    </row>
    <row r="42" spans="1:12" ht="13.5" x14ac:dyDescent="0.25">
      <c r="A42" s="28" t="s">
        <v>57</v>
      </c>
      <c r="B42" s="21" t="s">
        <v>19</v>
      </c>
      <c r="C42" s="34">
        <v>9616654</v>
      </c>
      <c r="D42" s="34">
        <v>9347380</v>
      </c>
      <c r="E42" s="37">
        <v>13168378</v>
      </c>
      <c r="F42" s="39">
        <v>13664119</v>
      </c>
      <c r="G42" s="34">
        <v>16434306</v>
      </c>
      <c r="H42" s="37">
        <v>16434306</v>
      </c>
      <c r="I42" s="41">
        <v>6614638</v>
      </c>
      <c r="J42" s="39">
        <v>67250613</v>
      </c>
      <c r="K42" s="34">
        <v>18622847</v>
      </c>
      <c r="L42" s="37">
        <v>3824715</v>
      </c>
    </row>
    <row r="43" spans="1:12" ht="13.5" x14ac:dyDescent="0.25">
      <c r="A43" s="28" t="s">
        <v>58</v>
      </c>
      <c r="B43" s="21" t="s">
        <v>19</v>
      </c>
      <c r="C43" s="34">
        <v>6755578</v>
      </c>
      <c r="D43" s="34">
        <v>0</v>
      </c>
      <c r="E43" s="37">
        <v>0</v>
      </c>
      <c r="F43" s="38">
        <v>7113624</v>
      </c>
      <c r="G43" s="34">
        <v>14227246</v>
      </c>
      <c r="H43" s="40">
        <v>14227246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38620845</v>
      </c>
      <c r="D44" s="34">
        <v>47029377</v>
      </c>
      <c r="E44" s="37">
        <v>53954493</v>
      </c>
      <c r="F44" s="39">
        <v>86643241</v>
      </c>
      <c r="G44" s="34">
        <v>89695395</v>
      </c>
      <c r="H44" s="37">
        <v>89695395</v>
      </c>
      <c r="I44" s="41">
        <v>66712302</v>
      </c>
      <c r="J44" s="39">
        <v>86121749</v>
      </c>
      <c r="K44" s="34">
        <v>76128412</v>
      </c>
      <c r="L44" s="37">
        <v>65208866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315117428</v>
      </c>
      <c r="D47" s="52">
        <f t="shared" ref="D47:L47" si="1">SUM(D34:D46)</f>
        <v>303340737</v>
      </c>
      <c r="E47" s="53">
        <f t="shared" si="1"/>
        <v>310356097</v>
      </c>
      <c r="F47" s="54">
        <f t="shared" si="1"/>
        <v>504018674</v>
      </c>
      <c r="G47" s="52">
        <f t="shared" si="1"/>
        <v>553387925</v>
      </c>
      <c r="H47" s="53">
        <f t="shared" si="1"/>
        <v>553387925</v>
      </c>
      <c r="I47" s="56">
        <f t="shared" si="1"/>
        <v>399017112</v>
      </c>
      <c r="J47" s="57">
        <f t="shared" si="1"/>
        <v>580880948</v>
      </c>
      <c r="K47" s="52">
        <f t="shared" si="1"/>
        <v>489224335</v>
      </c>
      <c r="L47" s="53">
        <f t="shared" si="1"/>
        <v>483691067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77857333</v>
      </c>
      <c r="D48" s="61">
        <f t="shared" si="2"/>
        <v>132074833</v>
      </c>
      <c r="E48" s="62">
        <f t="shared" si="2"/>
        <v>142361676</v>
      </c>
      <c r="F48" s="63">
        <f t="shared" si="2"/>
        <v>-117102391</v>
      </c>
      <c r="G48" s="61">
        <f t="shared" si="2"/>
        <v>-112071911</v>
      </c>
      <c r="H48" s="62">
        <f t="shared" si="2"/>
        <v>-112071911</v>
      </c>
      <c r="I48" s="64">
        <f t="shared" si="2"/>
        <v>119762476</v>
      </c>
      <c r="J48" s="65">
        <f t="shared" si="2"/>
        <v>-90165344</v>
      </c>
      <c r="K48" s="61">
        <f t="shared" si="2"/>
        <v>-60396467</v>
      </c>
      <c r="L48" s="62">
        <f t="shared" si="2"/>
        <v>-65868035</v>
      </c>
    </row>
    <row r="49" spans="1:12" ht="25.5" x14ac:dyDescent="0.25">
      <c r="A49" s="66" t="s">
        <v>64</v>
      </c>
      <c r="B49" s="21" t="s">
        <v>65</v>
      </c>
      <c r="C49" s="34">
        <v>92023421</v>
      </c>
      <c r="D49" s="34">
        <v>39953885</v>
      </c>
      <c r="E49" s="37">
        <v>2386567</v>
      </c>
      <c r="F49" s="39">
        <v>173772707</v>
      </c>
      <c r="G49" s="34">
        <v>210095194</v>
      </c>
      <c r="H49" s="37">
        <v>210095194</v>
      </c>
      <c r="I49" s="41">
        <v>33346631</v>
      </c>
      <c r="J49" s="39">
        <v>104031050</v>
      </c>
      <c r="K49" s="34">
        <v>111328550</v>
      </c>
      <c r="L49" s="37">
        <v>78203650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169880754</v>
      </c>
      <c r="D51" s="68">
        <f t="shared" si="3"/>
        <v>172028718</v>
      </c>
      <c r="E51" s="69">
        <f t="shared" si="3"/>
        <v>144748243</v>
      </c>
      <c r="F51" s="70">
        <f t="shared" si="3"/>
        <v>56670316</v>
      </c>
      <c r="G51" s="68">
        <f t="shared" si="3"/>
        <v>98023283</v>
      </c>
      <c r="H51" s="69">
        <f t="shared" si="3"/>
        <v>98023283</v>
      </c>
      <c r="I51" s="71">
        <f t="shared" si="3"/>
        <v>153109107</v>
      </c>
      <c r="J51" s="72">
        <f t="shared" si="3"/>
        <v>13865706</v>
      </c>
      <c r="K51" s="68">
        <f t="shared" si="3"/>
        <v>50932083</v>
      </c>
      <c r="L51" s="69">
        <f t="shared" si="3"/>
        <v>12335615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169880754</v>
      </c>
      <c r="D53" s="79">
        <f t="shared" ref="D53:L53" si="4">+D51-D52</f>
        <v>172028718</v>
      </c>
      <c r="E53" s="80">
        <f t="shared" si="4"/>
        <v>144748243</v>
      </c>
      <c r="F53" s="81">
        <f t="shared" si="4"/>
        <v>56670316</v>
      </c>
      <c r="G53" s="79">
        <f t="shared" si="4"/>
        <v>98023283</v>
      </c>
      <c r="H53" s="80">
        <f t="shared" si="4"/>
        <v>98023283</v>
      </c>
      <c r="I53" s="82">
        <f t="shared" si="4"/>
        <v>153109107</v>
      </c>
      <c r="J53" s="83">
        <f t="shared" si="4"/>
        <v>13865706</v>
      </c>
      <c r="K53" s="79">
        <f t="shared" si="4"/>
        <v>50932083</v>
      </c>
      <c r="L53" s="80">
        <f t="shared" si="4"/>
        <v>12335615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169880754</v>
      </c>
      <c r="D56" s="68">
        <f t="shared" ref="D56:L56" si="5">SUM(D53:D55)</f>
        <v>172028718</v>
      </c>
      <c r="E56" s="69">
        <f t="shared" si="5"/>
        <v>144748243</v>
      </c>
      <c r="F56" s="70">
        <f t="shared" si="5"/>
        <v>56670316</v>
      </c>
      <c r="G56" s="68">
        <f t="shared" si="5"/>
        <v>98023283</v>
      </c>
      <c r="H56" s="69">
        <f t="shared" si="5"/>
        <v>98023283</v>
      </c>
      <c r="I56" s="71">
        <f t="shared" si="5"/>
        <v>153109107</v>
      </c>
      <c r="J56" s="72">
        <f t="shared" si="5"/>
        <v>13865706</v>
      </c>
      <c r="K56" s="68">
        <f t="shared" si="5"/>
        <v>50932083</v>
      </c>
      <c r="L56" s="69">
        <f t="shared" si="5"/>
        <v>12335615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169880754</v>
      </c>
      <c r="D59" s="87">
        <f t="shared" ref="D59:L59" si="6">SUM(D56:D58)</f>
        <v>172028718</v>
      </c>
      <c r="E59" s="88">
        <f t="shared" si="6"/>
        <v>144748243</v>
      </c>
      <c r="F59" s="89">
        <f t="shared" si="6"/>
        <v>56670316</v>
      </c>
      <c r="G59" s="87">
        <f t="shared" si="6"/>
        <v>98023283</v>
      </c>
      <c r="H59" s="90">
        <f t="shared" si="6"/>
        <v>98023283</v>
      </c>
      <c r="I59" s="91">
        <f t="shared" si="6"/>
        <v>153109107</v>
      </c>
      <c r="J59" s="92">
        <f t="shared" si="6"/>
        <v>13865706</v>
      </c>
      <c r="K59" s="87">
        <f t="shared" si="6"/>
        <v>50932083</v>
      </c>
      <c r="L59" s="88">
        <f t="shared" si="6"/>
        <v>12335615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1810646</v>
      </c>
      <c r="D9" s="29">
        <v>4472679</v>
      </c>
      <c r="E9" s="30">
        <v>2440712</v>
      </c>
      <c r="F9" s="31">
        <v>1980583</v>
      </c>
      <c r="G9" s="29">
        <v>1722246</v>
      </c>
      <c r="H9" s="32">
        <v>1722246</v>
      </c>
      <c r="I9" s="30">
        <v>2570004</v>
      </c>
      <c r="J9" s="33">
        <v>1806636</v>
      </c>
      <c r="K9" s="29">
        <v>1889741</v>
      </c>
      <c r="L9" s="32">
        <v>1976669</v>
      </c>
    </row>
    <row r="10" spans="1:12" ht="13.5" x14ac:dyDescent="0.25">
      <c r="A10" s="28" t="s">
        <v>26</v>
      </c>
      <c r="B10" s="21" t="s">
        <v>19</v>
      </c>
      <c r="C10" s="29">
        <v>99318</v>
      </c>
      <c r="D10" s="29">
        <v>361447</v>
      </c>
      <c r="E10" s="30">
        <v>258050</v>
      </c>
      <c r="F10" s="31">
        <v>28614</v>
      </c>
      <c r="G10" s="29">
        <v>28614</v>
      </c>
      <c r="H10" s="32">
        <v>28614</v>
      </c>
      <c r="I10" s="30">
        <v>126817</v>
      </c>
      <c r="J10" s="33">
        <v>126131</v>
      </c>
      <c r="K10" s="29">
        <v>131933</v>
      </c>
      <c r="L10" s="32">
        <v>138001</v>
      </c>
    </row>
    <row r="11" spans="1:12" ht="13.5" x14ac:dyDescent="0.25">
      <c r="A11" s="28" t="s">
        <v>27</v>
      </c>
      <c r="B11" s="21" t="s">
        <v>19</v>
      </c>
      <c r="C11" s="29">
        <v>1237802</v>
      </c>
      <c r="D11" s="29">
        <v>2833128</v>
      </c>
      <c r="E11" s="30">
        <v>1584703</v>
      </c>
      <c r="F11" s="31">
        <v>1727533</v>
      </c>
      <c r="G11" s="29">
        <v>1727533</v>
      </c>
      <c r="H11" s="32">
        <v>1727533</v>
      </c>
      <c r="I11" s="30">
        <v>1238304</v>
      </c>
      <c r="J11" s="33">
        <v>1575810</v>
      </c>
      <c r="K11" s="29">
        <v>1648297</v>
      </c>
      <c r="L11" s="32">
        <v>1724119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-9707</v>
      </c>
      <c r="D13" s="29">
        <v>-29983</v>
      </c>
      <c r="E13" s="30">
        <v>-23222</v>
      </c>
      <c r="F13" s="31">
        <v>80000</v>
      </c>
      <c r="G13" s="29">
        <v>80000</v>
      </c>
      <c r="H13" s="32">
        <v>80000</v>
      </c>
      <c r="I13" s="30">
        <v>0</v>
      </c>
      <c r="J13" s="33">
        <v>811694</v>
      </c>
      <c r="K13" s="29">
        <v>849032</v>
      </c>
      <c r="L13" s="32">
        <v>888087</v>
      </c>
    </row>
    <row r="14" spans="1:12" ht="13.5" x14ac:dyDescent="0.25">
      <c r="A14" s="28" t="s">
        <v>30</v>
      </c>
      <c r="B14" s="21" t="s">
        <v>19</v>
      </c>
      <c r="C14" s="29">
        <v>3573442</v>
      </c>
      <c r="D14" s="29">
        <v>15400834</v>
      </c>
      <c r="E14" s="30">
        <v>10126344</v>
      </c>
      <c r="F14" s="31">
        <v>6148077</v>
      </c>
      <c r="G14" s="29">
        <v>11648077</v>
      </c>
      <c r="H14" s="32">
        <v>11648077</v>
      </c>
      <c r="I14" s="30">
        <v>11063763</v>
      </c>
      <c r="J14" s="33">
        <v>12776645</v>
      </c>
      <c r="K14" s="29">
        <v>13364370</v>
      </c>
      <c r="L14" s="32">
        <v>13979131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22302</v>
      </c>
      <c r="D17" s="34">
        <v>60718</v>
      </c>
      <c r="E17" s="37">
        <v>36685</v>
      </c>
      <c r="F17" s="39">
        <v>15558</v>
      </c>
      <c r="G17" s="34">
        <v>15558</v>
      </c>
      <c r="H17" s="37">
        <v>15558</v>
      </c>
      <c r="I17" s="40">
        <v>49627</v>
      </c>
      <c r="J17" s="39">
        <v>51314</v>
      </c>
      <c r="K17" s="34">
        <v>53675</v>
      </c>
      <c r="L17" s="37">
        <v>56144</v>
      </c>
    </row>
    <row r="18" spans="1:12" ht="13.5" x14ac:dyDescent="0.25">
      <c r="A18" s="28" t="s">
        <v>34</v>
      </c>
      <c r="B18" s="21" t="s">
        <v>19</v>
      </c>
      <c r="C18" s="34">
        <v>112538</v>
      </c>
      <c r="D18" s="34">
        <v>234333</v>
      </c>
      <c r="E18" s="37">
        <v>82815</v>
      </c>
      <c r="F18" s="39">
        <v>0</v>
      </c>
      <c r="G18" s="34">
        <v>0</v>
      </c>
      <c r="H18" s="37">
        <v>0</v>
      </c>
      <c r="I18" s="41">
        <v>135572</v>
      </c>
      <c r="J18" s="39">
        <v>122092</v>
      </c>
      <c r="K18" s="34">
        <v>127709</v>
      </c>
      <c r="L18" s="37">
        <v>133583</v>
      </c>
    </row>
    <row r="19" spans="1:12" ht="13.5" x14ac:dyDescent="0.25">
      <c r="A19" s="28" t="s">
        <v>35</v>
      </c>
      <c r="B19" s="21" t="s">
        <v>19</v>
      </c>
      <c r="C19" s="34">
        <v>24740</v>
      </c>
      <c r="D19" s="34">
        <v>2249678</v>
      </c>
      <c r="E19" s="37">
        <v>2249669</v>
      </c>
      <c r="F19" s="39">
        <v>0</v>
      </c>
      <c r="G19" s="34">
        <v>0</v>
      </c>
      <c r="H19" s="37">
        <v>0</v>
      </c>
      <c r="I19" s="41">
        <v>9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31091968</v>
      </c>
      <c r="D21" s="34">
        <v>67153768</v>
      </c>
      <c r="E21" s="37">
        <v>33875731</v>
      </c>
      <c r="F21" s="39">
        <v>36791454</v>
      </c>
      <c r="G21" s="34">
        <v>36791454</v>
      </c>
      <c r="H21" s="37">
        <v>36791454</v>
      </c>
      <c r="I21" s="41">
        <v>35007000</v>
      </c>
      <c r="J21" s="39">
        <v>37887303</v>
      </c>
      <c r="K21" s="34">
        <v>39630119</v>
      </c>
      <c r="L21" s="37">
        <v>41453105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1448128</v>
      </c>
      <c r="D23" s="34">
        <v>1594126</v>
      </c>
      <c r="E23" s="37">
        <v>762561</v>
      </c>
      <c r="F23" s="39">
        <v>76132</v>
      </c>
      <c r="G23" s="34">
        <v>76132</v>
      </c>
      <c r="H23" s="37">
        <v>76132</v>
      </c>
      <c r="I23" s="41">
        <v>2001463</v>
      </c>
      <c r="J23" s="39">
        <v>1758637</v>
      </c>
      <c r="K23" s="34">
        <v>1839534</v>
      </c>
      <c r="L23" s="37">
        <v>1924151</v>
      </c>
    </row>
    <row r="24" spans="1:12" ht="13.5" x14ac:dyDescent="0.25">
      <c r="A24" s="28" t="s">
        <v>40</v>
      </c>
      <c r="B24" s="21" t="s">
        <v>19</v>
      </c>
      <c r="C24" s="34">
        <v>1390330</v>
      </c>
      <c r="D24" s="34">
        <v>2455785</v>
      </c>
      <c r="E24" s="37">
        <v>1176532</v>
      </c>
      <c r="F24" s="39">
        <v>1577537</v>
      </c>
      <c r="G24" s="34">
        <v>1577537</v>
      </c>
      <c r="H24" s="37">
        <v>1577537</v>
      </c>
      <c r="I24" s="41">
        <v>1158600</v>
      </c>
      <c r="J24" s="39">
        <v>1438988</v>
      </c>
      <c r="K24" s="34">
        <v>1505181</v>
      </c>
      <c r="L24" s="37">
        <v>1574420</v>
      </c>
    </row>
    <row r="25" spans="1:12" ht="13.5" x14ac:dyDescent="0.25">
      <c r="A25" s="28" t="s">
        <v>41</v>
      </c>
      <c r="B25" s="21" t="s">
        <v>19</v>
      </c>
      <c r="C25" s="34">
        <v>235521062</v>
      </c>
      <c r="D25" s="34">
        <v>432578218</v>
      </c>
      <c r="E25" s="37">
        <v>226013454</v>
      </c>
      <c r="F25" s="39">
        <v>236646277</v>
      </c>
      <c r="G25" s="34">
        <v>236470877</v>
      </c>
      <c r="H25" s="37">
        <v>236470877</v>
      </c>
      <c r="I25" s="41">
        <v>234358870</v>
      </c>
      <c r="J25" s="39">
        <v>254251756</v>
      </c>
      <c r="K25" s="34">
        <v>249504432</v>
      </c>
      <c r="L25" s="37">
        <v>240271881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4433800</v>
      </c>
      <c r="K26" s="34">
        <v>4637755</v>
      </c>
      <c r="L26" s="37">
        <v>4851092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286057</v>
      </c>
      <c r="D29" s="34">
        <v>-2161829</v>
      </c>
      <c r="E29" s="37">
        <v>-244080</v>
      </c>
      <c r="F29" s="39">
        <v>0</v>
      </c>
      <c r="G29" s="34">
        <v>0</v>
      </c>
      <c r="H29" s="37">
        <v>0</v>
      </c>
      <c r="I29" s="41">
        <v>737153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276608626</v>
      </c>
      <c r="D32" s="52">
        <f t="shared" ref="D32:L32" si="0">SUM(D6:D19)+SUM(D21:D31)</f>
        <v>527202902</v>
      </c>
      <c r="E32" s="53">
        <f t="shared" si="0"/>
        <v>278339954</v>
      </c>
      <c r="F32" s="54">
        <f t="shared" si="0"/>
        <v>285071765</v>
      </c>
      <c r="G32" s="52">
        <f t="shared" si="0"/>
        <v>290138028</v>
      </c>
      <c r="H32" s="55">
        <f t="shared" si="0"/>
        <v>290138028</v>
      </c>
      <c r="I32" s="56">
        <f t="shared" si="0"/>
        <v>288447182</v>
      </c>
      <c r="J32" s="57">
        <f t="shared" si="0"/>
        <v>317040806</v>
      </c>
      <c r="K32" s="52">
        <f t="shared" si="0"/>
        <v>315181778</v>
      </c>
      <c r="L32" s="53">
        <f t="shared" si="0"/>
        <v>308970383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91376729</v>
      </c>
      <c r="D34" s="34">
        <v>211454761</v>
      </c>
      <c r="E34" s="37">
        <v>117869288</v>
      </c>
      <c r="F34" s="38">
        <v>97827413</v>
      </c>
      <c r="G34" s="34">
        <v>109840965</v>
      </c>
      <c r="H34" s="40">
        <v>109840965</v>
      </c>
      <c r="I34" s="41">
        <v>108000968</v>
      </c>
      <c r="J34" s="39">
        <v>121853607</v>
      </c>
      <c r="K34" s="34">
        <v>127435934</v>
      </c>
      <c r="L34" s="37">
        <v>133297984</v>
      </c>
    </row>
    <row r="35" spans="1:12" ht="13.5" x14ac:dyDescent="0.25">
      <c r="A35" s="28" t="s">
        <v>49</v>
      </c>
      <c r="B35" s="21" t="s">
        <v>19</v>
      </c>
      <c r="C35" s="34">
        <v>17968951</v>
      </c>
      <c r="D35" s="34">
        <v>40870484</v>
      </c>
      <c r="E35" s="37">
        <v>20749879</v>
      </c>
      <c r="F35" s="38">
        <v>20689811</v>
      </c>
      <c r="G35" s="34">
        <v>21150717</v>
      </c>
      <c r="H35" s="40">
        <v>21150717</v>
      </c>
      <c r="I35" s="41">
        <v>22572918</v>
      </c>
      <c r="J35" s="39">
        <v>22935461</v>
      </c>
      <c r="K35" s="34">
        <v>23990494</v>
      </c>
      <c r="L35" s="37">
        <v>25094054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7384309</v>
      </c>
      <c r="D37" s="34">
        <v>17190284</v>
      </c>
      <c r="E37" s="37">
        <v>8058009</v>
      </c>
      <c r="F37" s="39">
        <v>12086352</v>
      </c>
      <c r="G37" s="34">
        <v>11666352</v>
      </c>
      <c r="H37" s="37">
        <v>11666352</v>
      </c>
      <c r="I37" s="41">
        <v>10599726</v>
      </c>
      <c r="J37" s="39">
        <v>9943913</v>
      </c>
      <c r="K37" s="34">
        <v>6923072</v>
      </c>
      <c r="L37" s="37">
        <v>5253205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15121095</v>
      </c>
      <c r="G38" s="34">
        <v>4652018</v>
      </c>
      <c r="H38" s="40">
        <v>4652018</v>
      </c>
      <c r="I38" s="41">
        <v>0</v>
      </c>
      <c r="J38" s="39">
        <v>4677127</v>
      </c>
      <c r="K38" s="34">
        <v>4892274</v>
      </c>
      <c r="L38" s="37">
        <v>5117318</v>
      </c>
    </row>
    <row r="39" spans="1:12" ht="13.5" x14ac:dyDescent="0.25">
      <c r="A39" s="28" t="s">
        <v>55</v>
      </c>
      <c r="B39" s="21" t="s">
        <v>19</v>
      </c>
      <c r="C39" s="34">
        <v>53152594</v>
      </c>
      <c r="D39" s="34">
        <v>107220543</v>
      </c>
      <c r="E39" s="37">
        <v>49481886</v>
      </c>
      <c r="F39" s="39">
        <v>49420756</v>
      </c>
      <c r="G39" s="34">
        <v>49420756</v>
      </c>
      <c r="H39" s="37">
        <v>49420756</v>
      </c>
      <c r="I39" s="41">
        <v>20916484</v>
      </c>
      <c r="J39" s="39">
        <v>49434749</v>
      </c>
      <c r="K39" s="34">
        <v>51708748</v>
      </c>
      <c r="L39" s="37">
        <v>54087351</v>
      </c>
    </row>
    <row r="40" spans="1:12" ht="13.5" x14ac:dyDescent="0.25">
      <c r="A40" s="28" t="s">
        <v>28</v>
      </c>
      <c r="B40" s="21" t="s">
        <v>19</v>
      </c>
      <c r="C40" s="34">
        <v>550692</v>
      </c>
      <c r="D40" s="34">
        <v>1345832</v>
      </c>
      <c r="E40" s="37">
        <v>795137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28197219</v>
      </c>
      <c r="D41" s="34">
        <v>120024946</v>
      </c>
      <c r="E41" s="37">
        <v>63347347</v>
      </c>
      <c r="F41" s="38">
        <v>58567215</v>
      </c>
      <c r="G41" s="34">
        <v>54400198</v>
      </c>
      <c r="H41" s="40">
        <v>54400198</v>
      </c>
      <c r="I41" s="41">
        <v>44531025</v>
      </c>
      <c r="J41" s="39">
        <v>41971029</v>
      </c>
      <c r="K41" s="34">
        <v>36123368</v>
      </c>
      <c r="L41" s="37">
        <v>30782343</v>
      </c>
    </row>
    <row r="42" spans="1:12" ht="13.5" x14ac:dyDescent="0.25">
      <c r="A42" s="28" t="s">
        <v>57</v>
      </c>
      <c r="B42" s="21" t="s">
        <v>19</v>
      </c>
      <c r="C42" s="34">
        <v>609300</v>
      </c>
      <c r="D42" s="34">
        <v>581445</v>
      </c>
      <c r="E42" s="37">
        <v>382695</v>
      </c>
      <c r="F42" s="39">
        <v>2402000</v>
      </c>
      <c r="G42" s="34">
        <v>2402000</v>
      </c>
      <c r="H42" s="37">
        <v>2402000</v>
      </c>
      <c r="I42" s="41">
        <v>1193552</v>
      </c>
      <c r="J42" s="39">
        <v>2500000</v>
      </c>
      <c r="K42" s="34">
        <v>2615000</v>
      </c>
      <c r="L42" s="37">
        <v>2735290</v>
      </c>
    </row>
    <row r="43" spans="1:12" ht="13.5" x14ac:dyDescent="0.25">
      <c r="A43" s="28" t="s">
        <v>58</v>
      </c>
      <c r="B43" s="21" t="s">
        <v>19</v>
      </c>
      <c r="C43" s="34">
        <v>8398492</v>
      </c>
      <c r="D43" s="34">
        <v>28239148</v>
      </c>
      <c r="E43" s="37">
        <v>14496120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43547103</v>
      </c>
      <c r="D44" s="34">
        <v>180931098</v>
      </c>
      <c r="E44" s="37">
        <v>98717797</v>
      </c>
      <c r="F44" s="39">
        <v>107603562</v>
      </c>
      <c r="G44" s="34">
        <v>132324550</v>
      </c>
      <c r="H44" s="37">
        <v>132324550</v>
      </c>
      <c r="I44" s="41">
        <v>122759896</v>
      </c>
      <c r="J44" s="39">
        <v>84210722</v>
      </c>
      <c r="K44" s="34">
        <v>63337412</v>
      </c>
      <c r="L44" s="37">
        <v>48831196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251185389</v>
      </c>
      <c r="D47" s="52">
        <f t="shared" ref="D47:L47" si="1">SUM(D34:D46)</f>
        <v>707858541</v>
      </c>
      <c r="E47" s="53">
        <f t="shared" si="1"/>
        <v>373898158</v>
      </c>
      <c r="F47" s="54">
        <f t="shared" si="1"/>
        <v>363718204</v>
      </c>
      <c r="G47" s="52">
        <f t="shared" si="1"/>
        <v>385857556</v>
      </c>
      <c r="H47" s="53">
        <f t="shared" si="1"/>
        <v>385857556</v>
      </c>
      <c r="I47" s="56">
        <f t="shared" si="1"/>
        <v>330574569</v>
      </c>
      <c r="J47" s="57">
        <f t="shared" si="1"/>
        <v>337526608</v>
      </c>
      <c r="K47" s="52">
        <f t="shared" si="1"/>
        <v>317026302</v>
      </c>
      <c r="L47" s="53">
        <f t="shared" si="1"/>
        <v>305198741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25423237</v>
      </c>
      <c r="D48" s="61">
        <f t="shared" si="2"/>
        <v>-180655639</v>
      </c>
      <c r="E48" s="62">
        <f t="shared" si="2"/>
        <v>-95558204</v>
      </c>
      <c r="F48" s="63">
        <f t="shared" si="2"/>
        <v>-78646439</v>
      </c>
      <c r="G48" s="61">
        <f t="shared" si="2"/>
        <v>-95719528</v>
      </c>
      <c r="H48" s="62">
        <f t="shared" si="2"/>
        <v>-95719528</v>
      </c>
      <c r="I48" s="64">
        <f t="shared" si="2"/>
        <v>-42127387</v>
      </c>
      <c r="J48" s="65">
        <f t="shared" si="2"/>
        <v>-20485802</v>
      </c>
      <c r="K48" s="61">
        <f t="shared" si="2"/>
        <v>-1844524</v>
      </c>
      <c r="L48" s="62">
        <f t="shared" si="2"/>
        <v>3771642</v>
      </c>
    </row>
    <row r="49" spans="1:12" ht="25.5" x14ac:dyDescent="0.25">
      <c r="A49" s="66" t="s">
        <v>64</v>
      </c>
      <c r="B49" s="21" t="s">
        <v>65</v>
      </c>
      <c r="C49" s="34">
        <v>54370845</v>
      </c>
      <c r="D49" s="34">
        <v>142823143</v>
      </c>
      <c r="E49" s="37">
        <v>77261000</v>
      </c>
      <c r="F49" s="39">
        <v>63193250</v>
      </c>
      <c r="G49" s="34">
        <v>98149250</v>
      </c>
      <c r="H49" s="37">
        <v>98149250</v>
      </c>
      <c r="I49" s="41">
        <v>75466007</v>
      </c>
      <c r="J49" s="39">
        <v>87922450</v>
      </c>
      <c r="K49" s="34">
        <v>91403500</v>
      </c>
      <c r="L49" s="37">
        <v>66112550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79794082</v>
      </c>
      <c r="D51" s="68">
        <f t="shared" si="3"/>
        <v>-37832496</v>
      </c>
      <c r="E51" s="69">
        <f t="shared" si="3"/>
        <v>-18297204</v>
      </c>
      <c r="F51" s="70">
        <f t="shared" si="3"/>
        <v>-15453189</v>
      </c>
      <c r="G51" s="68">
        <f t="shared" si="3"/>
        <v>2429722</v>
      </c>
      <c r="H51" s="69">
        <f t="shared" si="3"/>
        <v>2429722</v>
      </c>
      <c r="I51" s="71">
        <f t="shared" si="3"/>
        <v>33338620</v>
      </c>
      <c r="J51" s="72">
        <f t="shared" si="3"/>
        <v>67436648</v>
      </c>
      <c r="K51" s="68">
        <f t="shared" si="3"/>
        <v>89558976</v>
      </c>
      <c r="L51" s="69">
        <f t="shared" si="3"/>
        <v>69884192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79794082</v>
      </c>
      <c r="D53" s="79">
        <f t="shared" ref="D53:L53" si="4">+D51-D52</f>
        <v>-37832496</v>
      </c>
      <c r="E53" s="80">
        <f t="shared" si="4"/>
        <v>-18297204</v>
      </c>
      <c r="F53" s="81">
        <f t="shared" si="4"/>
        <v>-15453189</v>
      </c>
      <c r="G53" s="79">
        <f t="shared" si="4"/>
        <v>2429722</v>
      </c>
      <c r="H53" s="80">
        <f t="shared" si="4"/>
        <v>2429722</v>
      </c>
      <c r="I53" s="82">
        <f t="shared" si="4"/>
        <v>33338620</v>
      </c>
      <c r="J53" s="83">
        <f t="shared" si="4"/>
        <v>67436648</v>
      </c>
      <c r="K53" s="79">
        <f t="shared" si="4"/>
        <v>89558976</v>
      </c>
      <c r="L53" s="80">
        <f t="shared" si="4"/>
        <v>69884192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79794082</v>
      </c>
      <c r="D56" s="68">
        <f t="shared" ref="D56:L56" si="5">SUM(D53:D55)</f>
        <v>-37832496</v>
      </c>
      <c r="E56" s="69">
        <f t="shared" si="5"/>
        <v>-18297204</v>
      </c>
      <c r="F56" s="70">
        <f t="shared" si="5"/>
        <v>-15453189</v>
      </c>
      <c r="G56" s="68">
        <f t="shared" si="5"/>
        <v>2429722</v>
      </c>
      <c r="H56" s="69">
        <f t="shared" si="5"/>
        <v>2429722</v>
      </c>
      <c r="I56" s="71">
        <f t="shared" si="5"/>
        <v>33338620</v>
      </c>
      <c r="J56" s="72">
        <f t="shared" si="5"/>
        <v>67436648</v>
      </c>
      <c r="K56" s="68">
        <f t="shared" si="5"/>
        <v>89558976</v>
      </c>
      <c r="L56" s="69">
        <f t="shared" si="5"/>
        <v>69884192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79794082</v>
      </c>
      <c r="D59" s="87">
        <f t="shared" ref="D59:L59" si="6">SUM(D56:D58)</f>
        <v>-37832496</v>
      </c>
      <c r="E59" s="88">
        <f t="shared" si="6"/>
        <v>-18297204</v>
      </c>
      <c r="F59" s="89">
        <f t="shared" si="6"/>
        <v>-15453189</v>
      </c>
      <c r="G59" s="87">
        <f t="shared" si="6"/>
        <v>2429722</v>
      </c>
      <c r="H59" s="90">
        <f t="shared" si="6"/>
        <v>2429722</v>
      </c>
      <c r="I59" s="91">
        <f t="shared" si="6"/>
        <v>33338620</v>
      </c>
      <c r="J59" s="92">
        <f t="shared" si="6"/>
        <v>67436648</v>
      </c>
      <c r="K59" s="87">
        <f t="shared" si="6"/>
        <v>89558976</v>
      </c>
      <c r="L59" s="88">
        <f t="shared" si="6"/>
        <v>69884192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441464874</v>
      </c>
      <c r="D6" s="29">
        <v>505594980</v>
      </c>
      <c r="E6" s="30">
        <v>523931716</v>
      </c>
      <c r="F6" s="31">
        <v>640140847</v>
      </c>
      <c r="G6" s="29">
        <v>660032047</v>
      </c>
      <c r="H6" s="32">
        <v>660032047</v>
      </c>
      <c r="I6" s="30">
        <v>705584133</v>
      </c>
      <c r="J6" s="33">
        <v>760300295</v>
      </c>
      <c r="K6" s="29">
        <v>795274109</v>
      </c>
      <c r="L6" s="32">
        <v>831856719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56562628</v>
      </c>
      <c r="D9" s="29">
        <v>57185873</v>
      </c>
      <c r="E9" s="30">
        <v>53284241</v>
      </c>
      <c r="F9" s="31">
        <v>68241074</v>
      </c>
      <c r="G9" s="29">
        <v>67045601</v>
      </c>
      <c r="H9" s="32">
        <v>67045601</v>
      </c>
      <c r="I9" s="30">
        <v>57521769</v>
      </c>
      <c r="J9" s="33">
        <v>74016323</v>
      </c>
      <c r="K9" s="29">
        <v>77421073</v>
      </c>
      <c r="L9" s="32">
        <v>80982443</v>
      </c>
    </row>
    <row r="10" spans="1:12" ht="13.5" x14ac:dyDescent="0.25">
      <c r="A10" s="28" t="s">
        <v>26</v>
      </c>
      <c r="B10" s="21" t="s">
        <v>19</v>
      </c>
      <c r="C10" s="29">
        <v>11462202</v>
      </c>
      <c r="D10" s="29">
        <v>12645601</v>
      </c>
      <c r="E10" s="30">
        <v>12635009</v>
      </c>
      <c r="F10" s="31">
        <v>20623264</v>
      </c>
      <c r="G10" s="29">
        <v>23136146</v>
      </c>
      <c r="H10" s="32">
        <v>23136146</v>
      </c>
      <c r="I10" s="30">
        <v>15977135</v>
      </c>
      <c r="J10" s="33">
        <v>24267807</v>
      </c>
      <c r="K10" s="29">
        <v>25384124</v>
      </c>
      <c r="L10" s="32">
        <v>26551794</v>
      </c>
    </row>
    <row r="11" spans="1:12" ht="13.5" x14ac:dyDescent="0.25">
      <c r="A11" s="28" t="s">
        <v>27</v>
      </c>
      <c r="B11" s="21" t="s">
        <v>19</v>
      </c>
      <c r="C11" s="29">
        <v>14130234</v>
      </c>
      <c r="D11" s="29">
        <v>12789148</v>
      </c>
      <c r="E11" s="30">
        <v>12812836</v>
      </c>
      <c r="F11" s="31">
        <v>19890885</v>
      </c>
      <c r="G11" s="29">
        <v>19890885</v>
      </c>
      <c r="H11" s="32">
        <v>19890885</v>
      </c>
      <c r="I11" s="30">
        <v>12776070</v>
      </c>
      <c r="J11" s="33">
        <v>20865538</v>
      </c>
      <c r="K11" s="29">
        <v>21825353</v>
      </c>
      <c r="L11" s="32">
        <v>22829320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21579761</v>
      </c>
      <c r="D13" s="29">
        <v>21637625</v>
      </c>
      <c r="E13" s="30">
        <v>35777475</v>
      </c>
      <c r="F13" s="31">
        <v>19751601</v>
      </c>
      <c r="G13" s="29">
        <v>44932169</v>
      </c>
      <c r="H13" s="32">
        <v>44932169</v>
      </c>
      <c r="I13" s="30">
        <v>45574664</v>
      </c>
      <c r="J13" s="33">
        <v>33734681</v>
      </c>
      <c r="K13" s="29">
        <v>35286476</v>
      </c>
      <c r="L13" s="32">
        <v>36909654</v>
      </c>
    </row>
    <row r="14" spans="1:12" ht="13.5" x14ac:dyDescent="0.25">
      <c r="A14" s="28" t="s">
        <v>30</v>
      </c>
      <c r="B14" s="21" t="s">
        <v>19</v>
      </c>
      <c r="C14" s="29">
        <v>1361235</v>
      </c>
      <c r="D14" s="29">
        <v>1062816</v>
      </c>
      <c r="E14" s="30">
        <v>4305484</v>
      </c>
      <c r="F14" s="31">
        <v>1379635</v>
      </c>
      <c r="G14" s="29">
        <v>5027385</v>
      </c>
      <c r="H14" s="32">
        <v>5027385</v>
      </c>
      <c r="I14" s="30">
        <v>5072708</v>
      </c>
      <c r="J14" s="33">
        <v>5273727</v>
      </c>
      <c r="K14" s="29">
        <v>5516318</v>
      </c>
      <c r="L14" s="32">
        <v>5770069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12920166</v>
      </c>
      <c r="D17" s="34">
        <v>18022332</v>
      </c>
      <c r="E17" s="37">
        <v>21993834</v>
      </c>
      <c r="F17" s="39">
        <v>20669483</v>
      </c>
      <c r="G17" s="34">
        <v>28337313</v>
      </c>
      <c r="H17" s="37">
        <v>28337313</v>
      </c>
      <c r="I17" s="40">
        <v>23131912</v>
      </c>
      <c r="J17" s="39">
        <v>26309838</v>
      </c>
      <c r="K17" s="34">
        <v>27520089</v>
      </c>
      <c r="L17" s="37">
        <v>28786013</v>
      </c>
    </row>
    <row r="18" spans="1:12" ht="13.5" x14ac:dyDescent="0.25">
      <c r="A18" s="28" t="s">
        <v>34</v>
      </c>
      <c r="B18" s="21" t="s">
        <v>19</v>
      </c>
      <c r="C18" s="34">
        <v>213481</v>
      </c>
      <c r="D18" s="34">
        <v>495342</v>
      </c>
      <c r="E18" s="37">
        <v>523233</v>
      </c>
      <c r="F18" s="39">
        <v>478886</v>
      </c>
      <c r="G18" s="34">
        <v>601255</v>
      </c>
      <c r="H18" s="37">
        <v>601255</v>
      </c>
      <c r="I18" s="41">
        <v>717684</v>
      </c>
      <c r="J18" s="39">
        <v>658523</v>
      </c>
      <c r="K18" s="34">
        <v>688816</v>
      </c>
      <c r="L18" s="37">
        <v>720500</v>
      </c>
    </row>
    <row r="19" spans="1:12" ht="13.5" x14ac:dyDescent="0.25">
      <c r="A19" s="28" t="s">
        <v>35</v>
      </c>
      <c r="B19" s="21" t="s">
        <v>19</v>
      </c>
      <c r="C19" s="34">
        <v>10602274</v>
      </c>
      <c r="D19" s="34">
        <v>35988338</v>
      </c>
      <c r="E19" s="37">
        <v>3375942</v>
      </c>
      <c r="F19" s="39">
        <v>21256475</v>
      </c>
      <c r="G19" s="34">
        <v>19444123</v>
      </c>
      <c r="H19" s="37">
        <v>19444123</v>
      </c>
      <c r="I19" s="41">
        <v>6057736</v>
      </c>
      <c r="J19" s="39">
        <v>4318378</v>
      </c>
      <c r="K19" s="34">
        <v>4517024</v>
      </c>
      <c r="L19" s="37">
        <v>4724807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244823929</v>
      </c>
      <c r="D21" s="34">
        <v>276612793</v>
      </c>
      <c r="E21" s="37">
        <v>270755594</v>
      </c>
      <c r="F21" s="39">
        <v>331581951</v>
      </c>
      <c r="G21" s="34">
        <v>293598729</v>
      </c>
      <c r="H21" s="37">
        <v>293598729</v>
      </c>
      <c r="I21" s="41">
        <v>289509290</v>
      </c>
      <c r="J21" s="39">
        <v>370826175</v>
      </c>
      <c r="K21" s="34">
        <v>387884178</v>
      </c>
      <c r="L21" s="37">
        <v>405726849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2034579</v>
      </c>
      <c r="E22" s="37">
        <v>10913506</v>
      </c>
      <c r="F22" s="39">
        <v>0</v>
      </c>
      <c r="G22" s="34">
        <v>0</v>
      </c>
      <c r="H22" s="37">
        <v>0</v>
      </c>
      <c r="I22" s="41">
        <v>4217853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8419500</v>
      </c>
      <c r="D23" s="34">
        <v>5068183</v>
      </c>
      <c r="E23" s="37">
        <v>5347053</v>
      </c>
      <c r="F23" s="39">
        <v>46705364</v>
      </c>
      <c r="G23" s="34">
        <v>47305364</v>
      </c>
      <c r="H23" s="37">
        <v>47305364</v>
      </c>
      <c r="I23" s="41">
        <v>5233582</v>
      </c>
      <c r="J23" s="39">
        <v>49623327</v>
      </c>
      <c r="K23" s="34">
        <v>51905999</v>
      </c>
      <c r="L23" s="37">
        <v>54293676</v>
      </c>
    </row>
    <row r="24" spans="1:12" ht="13.5" x14ac:dyDescent="0.25">
      <c r="A24" s="28" t="s">
        <v>40</v>
      </c>
      <c r="B24" s="21" t="s">
        <v>19</v>
      </c>
      <c r="C24" s="34">
        <v>788440</v>
      </c>
      <c r="D24" s="34">
        <v>491188</v>
      </c>
      <c r="E24" s="37">
        <v>783722</v>
      </c>
      <c r="F24" s="39">
        <v>2743390</v>
      </c>
      <c r="G24" s="34">
        <v>1648009</v>
      </c>
      <c r="H24" s="37">
        <v>1648009</v>
      </c>
      <c r="I24" s="41">
        <v>1156256</v>
      </c>
      <c r="J24" s="39">
        <v>1728762</v>
      </c>
      <c r="K24" s="34">
        <v>1808284</v>
      </c>
      <c r="L24" s="37">
        <v>1891466</v>
      </c>
    </row>
    <row r="25" spans="1:12" ht="13.5" x14ac:dyDescent="0.25">
      <c r="A25" s="28" t="s">
        <v>41</v>
      </c>
      <c r="B25" s="21" t="s">
        <v>19</v>
      </c>
      <c r="C25" s="34">
        <v>459594120</v>
      </c>
      <c r="D25" s="34">
        <v>383773489</v>
      </c>
      <c r="E25" s="37">
        <v>428065500</v>
      </c>
      <c r="F25" s="39">
        <v>458457450</v>
      </c>
      <c r="G25" s="34">
        <v>455373947</v>
      </c>
      <c r="H25" s="37">
        <v>455373947</v>
      </c>
      <c r="I25" s="41">
        <v>456978096</v>
      </c>
      <c r="J25" s="39">
        <v>480663300</v>
      </c>
      <c r="K25" s="34">
        <v>485280950</v>
      </c>
      <c r="L25" s="37">
        <v>481583150</v>
      </c>
    </row>
    <row r="26" spans="1:12" ht="13.5" x14ac:dyDescent="0.25">
      <c r="A26" s="28" t="s">
        <v>28</v>
      </c>
      <c r="B26" s="21" t="s">
        <v>19</v>
      </c>
      <c r="C26" s="34">
        <v>20476732</v>
      </c>
      <c r="D26" s="34">
        <v>15662405</v>
      </c>
      <c r="E26" s="37">
        <v>30397552</v>
      </c>
      <c r="F26" s="39">
        <v>19110120</v>
      </c>
      <c r="G26" s="34">
        <v>34628867</v>
      </c>
      <c r="H26" s="37">
        <v>34628867</v>
      </c>
      <c r="I26" s="41">
        <v>35401653</v>
      </c>
      <c r="J26" s="39">
        <v>32028795</v>
      </c>
      <c r="K26" s="34">
        <v>33502120</v>
      </c>
      <c r="L26" s="37">
        <v>35043217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-539215</v>
      </c>
      <c r="D29" s="34">
        <v>85989928</v>
      </c>
      <c r="E29" s="37">
        <v>-6777449</v>
      </c>
      <c r="F29" s="39">
        <v>0</v>
      </c>
      <c r="G29" s="34">
        <v>-9371</v>
      </c>
      <c r="H29" s="37">
        <v>-9371</v>
      </c>
      <c r="I29" s="41">
        <v>0</v>
      </c>
      <c r="J29" s="39">
        <v>-9830</v>
      </c>
      <c r="K29" s="34">
        <v>-10282</v>
      </c>
      <c r="L29" s="37">
        <v>-10755</v>
      </c>
    </row>
    <row r="30" spans="1:12" ht="13.5" x14ac:dyDescent="0.25">
      <c r="A30" s="28" t="s">
        <v>44</v>
      </c>
      <c r="B30" s="21" t="s">
        <v>19</v>
      </c>
      <c r="C30" s="34">
        <v>11828981</v>
      </c>
      <c r="D30" s="34">
        <v>11055093</v>
      </c>
      <c r="E30" s="37">
        <v>23535042</v>
      </c>
      <c r="F30" s="38">
        <v>0</v>
      </c>
      <c r="G30" s="34">
        <v>17987497</v>
      </c>
      <c r="H30" s="37">
        <v>17987497</v>
      </c>
      <c r="I30" s="41">
        <v>17987496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1315689342</v>
      </c>
      <c r="D32" s="52">
        <f t="shared" ref="D32:L32" si="0">SUM(D6:D19)+SUM(D21:D31)</f>
        <v>1446109713</v>
      </c>
      <c r="E32" s="53">
        <f t="shared" si="0"/>
        <v>1431660290</v>
      </c>
      <c r="F32" s="54">
        <f t="shared" si="0"/>
        <v>1671030425</v>
      </c>
      <c r="G32" s="52">
        <f t="shared" si="0"/>
        <v>1718979966</v>
      </c>
      <c r="H32" s="55">
        <f t="shared" si="0"/>
        <v>1718979966</v>
      </c>
      <c r="I32" s="56">
        <f t="shared" si="0"/>
        <v>1682898037</v>
      </c>
      <c r="J32" s="57">
        <f t="shared" si="0"/>
        <v>1884605639</v>
      </c>
      <c r="K32" s="52">
        <f t="shared" si="0"/>
        <v>1953804631</v>
      </c>
      <c r="L32" s="53">
        <f t="shared" si="0"/>
        <v>2017658922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511374846</v>
      </c>
      <c r="D34" s="34">
        <v>541015509</v>
      </c>
      <c r="E34" s="37">
        <v>555486680</v>
      </c>
      <c r="F34" s="38">
        <v>570608241</v>
      </c>
      <c r="G34" s="34">
        <v>588656756</v>
      </c>
      <c r="H34" s="40">
        <v>588656756</v>
      </c>
      <c r="I34" s="41">
        <v>594561290</v>
      </c>
      <c r="J34" s="39">
        <v>616290512</v>
      </c>
      <c r="K34" s="34">
        <v>641221544</v>
      </c>
      <c r="L34" s="37">
        <v>670717748</v>
      </c>
    </row>
    <row r="35" spans="1:12" ht="13.5" x14ac:dyDescent="0.25">
      <c r="A35" s="28" t="s">
        <v>49</v>
      </c>
      <c r="B35" s="21" t="s">
        <v>19</v>
      </c>
      <c r="C35" s="34">
        <v>28252295</v>
      </c>
      <c r="D35" s="34">
        <v>28612923</v>
      </c>
      <c r="E35" s="37">
        <v>29657277</v>
      </c>
      <c r="F35" s="38">
        <v>35149291</v>
      </c>
      <c r="G35" s="34">
        <v>32495653</v>
      </c>
      <c r="H35" s="40">
        <v>32495653</v>
      </c>
      <c r="I35" s="41">
        <v>31635135</v>
      </c>
      <c r="J35" s="39">
        <v>35059573</v>
      </c>
      <c r="K35" s="34">
        <v>36672313</v>
      </c>
      <c r="L35" s="37">
        <v>38359236</v>
      </c>
    </row>
    <row r="36" spans="1:12" ht="13.5" x14ac:dyDescent="0.25">
      <c r="A36" s="28" t="s">
        <v>50</v>
      </c>
      <c r="B36" s="21" t="s">
        <v>22</v>
      </c>
      <c r="C36" s="34">
        <v>322019740</v>
      </c>
      <c r="D36" s="34">
        <v>387728872</v>
      </c>
      <c r="E36" s="37">
        <v>398821615</v>
      </c>
      <c r="F36" s="39">
        <v>479989276</v>
      </c>
      <c r="G36" s="34">
        <v>479989276</v>
      </c>
      <c r="H36" s="37">
        <v>479989276</v>
      </c>
      <c r="I36" s="41">
        <v>494974096</v>
      </c>
      <c r="J36" s="39">
        <v>540108914</v>
      </c>
      <c r="K36" s="34">
        <v>624906014</v>
      </c>
      <c r="L36" s="37">
        <v>723016258</v>
      </c>
    </row>
    <row r="37" spans="1:12" ht="13.5" x14ac:dyDescent="0.25">
      <c r="A37" s="28" t="s">
        <v>51</v>
      </c>
      <c r="B37" s="21" t="s">
        <v>52</v>
      </c>
      <c r="C37" s="34">
        <v>10130179</v>
      </c>
      <c r="D37" s="34">
        <v>30406476</v>
      </c>
      <c r="E37" s="37">
        <v>28467270</v>
      </c>
      <c r="F37" s="39">
        <v>29160948</v>
      </c>
      <c r="G37" s="34">
        <v>36509151</v>
      </c>
      <c r="H37" s="37">
        <v>36509151</v>
      </c>
      <c r="I37" s="41">
        <v>30408240</v>
      </c>
      <c r="J37" s="39">
        <v>36024363</v>
      </c>
      <c r="K37" s="34">
        <v>37598113</v>
      </c>
      <c r="L37" s="37">
        <v>45139564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21153025</v>
      </c>
      <c r="G38" s="34">
        <v>90550954</v>
      </c>
      <c r="H38" s="40">
        <v>90550954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164836406</v>
      </c>
      <c r="D39" s="34">
        <v>160799224</v>
      </c>
      <c r="E39" s="37">
        <v>262143890</v>
      </c>
      <c r="F39" s="39">
        <v>157347228</v>
      </c>
      <c r="G39" s="34">
        <v>266976069</v>
      </c>
      <c r="H39" s="37">
        <v>266976069</v>
      </c>
      <c r="I39" s="41">
        <v>266834279</v>
      </c>
      <c r="J39" s="39">
        <v>207925986</v>
      </c>
      <c r="K39" s="34">
        <v>214690082</v>
      </c>
      <c r="L39" s="37">
        <v>146471260</v>
      </c>
    </row>
    <row r="40" spans="1:12" ht="13.5" x14ac:dyDescent="0.25">
      <c r="A40" s="28" t="s">
        <v>28</v>
      </c>
      <c r="B40" s="21" t="s">
        <v>19</v>
      </c>
      <c r="C40" s="34">
        <v>29142064</v>
      </c>
      <c r="D40" s="34">
        <v>18912342</v>
      </c>
      <c r="E40" s="37">
        <v>13583877</v>
      </c>
      <c r="F40" s="38">
        <v>16000000</v>
      </c>
      <c r="G40" s="34">
        <v>880668</v>
      </c>
      <c r="H40" s="40">
        <v>880668</v>
      </c>
      <c r="I40" s="41">
        <v>17830916</v>
      </c>
      <c r="J40" s="39">
        <v>17606416</v>
      </c>
      <c r="K40" s="34">
        <v>18416311</v>
      </c>
      <c r="L40" s="37">
        <v>19263461</v>
      </c>
    </row>
    <row r="41" spans="1:12" ht="13.5" x14ac:dyDescent="0.25">
      <c r="A41" s="28" t="s">
        <v>56</v>
      </c>
      <c r="B41" s="21" t="s">
        <v>19</v>
      </c>
      <c r="C41" s="34">
        <v>70902947</v>
      </c>
      <c r="D41" s="34">
        <v>85724934</v>
      </c>
      <c r="E41" s="37">
        <v>121659686</v>
      </c>
      <c r="F41" s="38">
        <v>121709160</v>
      </c>
      <c r="G41" s="34">
        <v>149932242</v>
      </c>
      <c r="H41" s="40">
        <v>149932242</v>
      </c>
      <c r="I41" s="41">
        <v>147918449</v>
      </c>
      <c r="J41" s="39">
        <v>99546310</v>
      </c>
      <c r="K41" s="34">
        <v>107794239</v>
      </c>
      <c r="L41" s="37">
        <v>112237570</v>
      </c>
    </row>
    <row r="42" spans="1:12" ht="13.5" x14ac:dyDescent="0.25">
      <c r="A42" s="28" t="s">
        <v>57</v>
      </c>
      <c r="B42" s="21" t="s">
        <v>19</v>
      </c>
      <c r="C42" s="34">
        <v>826000</v>
      </c>
      <c r="D42" s="34">
        <v>44460535</v>
      </c>
      <c r="E42" s="37">
        <v>25182602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17948314</v>
      </c>
      <c r="D43" s="34">
        <v>18113705</v>
      </c>
      <c r="E43" s="37">
        <v>27361044</v>
      </c>
      <c r="F43" s="38">
        <v>0</v>
      </c>
      <c r="G43" s="34">
        <v>3923017</v>
      </c>
      <c r="H43" s="40">
        <v>3923017</v>
      </c>
      <c r="I43" s="41">
        <v>3974198</v>
      </c>
      <c r="J43" s="39">
        <v>25500000</v>
      </c>
      <c r="K43" s="34">
        <v>26673000</v>
      </c>
      <c r="L43" s="37">
        <v>27899960</v>
      </c>
    </row>
    <row r="44" spans="1:12" ht="13.5" x14ac:dyDescent="0.25">
      <c r="A44" s="28" t="s">
        <v>59</v>
      </c>
      <c r="B44" s="21" t="s">
        <v>19</v>
      </c>
      <c r="C44" s="34">
        <v>165067469</v>
      </c>
      <c r="D44" s="34">
        <v>186544311</v>
      </c>
      <c r="E44" s="37">
        <v>157077456</v>
      </c>
      <c r="F44" s="39">
        <v>154078972</v>
      </c>
      <c r="G44" s="34">
        <v>164673699</v>
      </c>
      <c r="H44" s="37">
        <v>164673699</v>
      </c>
      <c r="I44" s="41">
        <v>164480321</v>
      </c>
      <c r="J44" s="39">
        <v>219379237</v>
      </c>
      <c r="K44" s="34">
        <v>220942423</v>
      </c>
      <c r="L44" s="37">
        <v>231041363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19461759</v>
      </c>
      <c r="E46" s="37">
        <v>503473</v>
      </c>
      <c r="F46" s="39">
        <v>0</v>
      </c>
      <c r="G46" s="34">
        <v>1208049</v>
      </c>
      <c r="H46" s="37">
        <v>1208049</v>
      </c>
      <c r="I46" s="41">
        <v>-1011926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1320500260</v>
      </c>
      <c r="D47" s="52">
        <f t="shared" ref="D47:L47" si="1">SUM(D34:D46)</f>
        <v>1521780590</v>
      </c>
      <c r="E47" s="53">
        <f t="shared" si="1"/>
        <v>1619944870</v>
      </c>
      <c r="F47" s="54">
        <f t="shared" si="1"/>
        <v>1585196141</v>
      </c>
      <c r="G47" s="52">
        <f t="shared" si="1"/>
        <v>1815795534</v>
      </c>
      <c r="H47" s="53">
        <f t="shared" si="1"/>
        <v>1815795534</v>
      </c>
      <c r="I47" s="56">
        <f t="shared" si="1"/>
        <v>1751604998</v>
      </c>
      <c r="J47" s="57">
        <f t="shared" si="1"/>
        <v>1797441311</v>
      </c>
      <c r="K47" s="52">
        <f t="shared" si="1"/>
        <v>1928914039</v>
      </c>
      <c r="L47" s="53">
        <f t="shared" si="1"/>
        <v>2014146420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-4810918</v>
      </c>
      <c r="D48" s="61">
        <f t="shared" si="2"/>
        <v>-75670877</v>
      </c>
      <c r="E48" s="62">
        <f t="shared" si="2"/>
        <v>-188284580</v>
      </c>
      <c r="F48" s="63">
        <f t="shared" si="2"/>
        <v>85834284</v>
      </c>
      <c r="G48" s="61">
        <f t="shared" si="2"/>
        <v>-96815568</v>
      </c>
      <c r="H48" s="62">
        <f t="shared" si="2"/>
        <v>-96815568</v>
      </c>
      <c r="I48" s="64">
        <f t="shared" si="2"/>
        <v>-68706961</v>
      </c>
      <c r="J48" s="65">
        <f t="shared" si="2"/>
        <v>87164328</v>
      </c>
      <c r="K48" s="61">
        <f t="shared" si="2"/>
        <v>24890592</v>
      </c>
      <c r="L48" s="62">
        <f t="shared" si="2"/>
        <v>3512502</v>
      </c>
    </row>
    <row r="49" spans="1:12" ht="25.5" x14ac:dyDescent="0.25">
      <c r="A49" s="66" t="s">
        <v>64</v>
      </c>
      <c r="B49" s="21" t="s">
        <v>65</v>
      </c>
      <c r="C49" s="34">
        <v>109872557</v>
      </c>
      <c r="D49" s="34">
        <v>106642026</v>
      </c>
      <c r="E49" s="37">
        <v>119177844</v>
      </c>
      <c r="F49" s="39">
        <v>196105550</v>
      </c>
      <c r="G49" s="34">
        <v>253361484</v>
      </c>
      <c r="H49" s="37">
        <v>253361484</v>
      </c>
      <c r="I49" s="41">
        <v>153037744</v>
      </c>
      <c r="J49" s="39">
        <v>269118881</v>
      </c>
      <c r="K49" s="34">
        <v>157014050</v>
      </c>
      <c r="L49" s="37">
        <v>125165850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105061639</v>
      </c>
      <c r="D51" s="68">
        <f t="shared" si="3"/>
        <v>30971149</v>
      </c>
      <c r="E51" s="69">
        <f t="shared" si="3"/>
        <v>-69106736</v>
      </c>
      <c r="F51" s="70">
        <f t="shared" si="3"/>
        <v>281939834</v>
      </c>
      <c r="G51" s="68">
        <f t="shared" si="3"/>
        <v>156545916</v>
      </c>
      <c r="H51" s="69">
        <f t="shared" si="3"/>
        <v>156545916</v>
      </c>
      <c r="I51" s="71">
        <f t="shared" si="3"/>
        <v>84330783</v>
      </c>
      <c r="J51" s="72">
        <f t="shared" si="3"/>
        <v>356283209</v>
      </c>
      <c r="K51" s="68">
        <f t="shared" si="3"/>
        <v>181904642</v>
      </c>
      <c r="L51" s="69">
        <f t="shared" si="3"/>
        <v>128678352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105061639</v>
      </c>
      <c r="D53" s="79">
        <f t="shared" ref="D53:L53" si="4">+D51-D52</f>
        <v>30971149</v>
      </c>
      <c r="E53" s="80">
        <f t="shared" si="4"/>
        <v>-69106736</v>
      </c>
      <c r="F53" s="81">
        <f t="shared" si="4"/>
        <v>281939834</v>
      </c>
      <c r="G53" s="79">
        <f t="shared" si="4"/>
        <v>156545916</v>
      </c>
      <c r="H53" s="80">
        <f t="shared" si="4"/>
        <v>156545916</v>
      </c>
      <c r="I53" s="82">
        <f t="shared" si="4"/>
        <v>84330783</v>
      </c>
      <c r="J53" s="83">
        <f t="shared" si="4"/>
        <v>356283209</v>
      </c>
      <c r="K53" s="79">
        <f t="shared" si="4"/>
        <v>181904642</v>
      </c>
      <c r="L53" s="80">
        <f t="shared" si="4"/>
        <v>128678352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105061639</v>
      </c>
      <c r="D56" s="68">
        <f t="shared" ref="D56:L56" si="5">SUM(D53:D55)</f>
        <v>30971149</v>
      </c>
      <c r="E56" s="69">
        <f t="shared" si="5"/>
        <v>-69106736</v>
      </c>
      <c r="F56" s="70">
        <f t="shared" si="5"/>
        <v>281939834</v>
      </c>
      <c r="G56" s="68">
        <f t="shared" si="5"/>
        <v>156545916</v>
      </c>
      <c r="H56" s="69">
        <f t="shared" si="5"/>
        <v>156545916</v>
      </c>
      <c r="I56" s="71">
        <f t="shared" si="5"/>
        <v>84330783</v>
      </c>
      <c r="J56" s="72">
        <f t="shared" si="5"/>
        <v>356283209</v>
      </c>
      <c r="K56" s="68">
        <f t="shared" si="5"/>
        <v>181904642</v>
      </c>
      <c r="L56" s="69">
        <f t="shared" si="5"/>
        <v>128678352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105061639</v>
      </c>
      <c r="D59" s="87">
        <f t="shared" ref="D59:L59" si="6">SUM(D56:D58)</f>
        <v>30971149</v>
      </c>
      <c r="E59" s="88">
        <f t="shared" si="6"/>
        <v>-69106736</v>
      </c>
      <c r="F59" s="89">
        <f t="shared" si="6"/>
        <v>281939834</v>
      </c>
      <c r="G59" s="87">
        <f t="shared" si="6"/>
        <v>156545916</v>
      </c>
      <c r="H59" s="90">
        <f t="shared" si="6"/>
        <v>156545916</v>
      </c>
      <c r="I59" s="91">
        <f t="shared" si="6"/>
        <v>84330783</v>
      </c>
      <c r="J59" s="92">
        <f t="shared" si="6"/>
        <v>356283209</v>
      </c>
      <c r="K59" s="87">
        <f t="shared" si="6"/>
        <v>181904642</v>
      </c>
      <c r="L59" s="88">
        <f t="shared" si="6"/>
        <v>128678352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109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239824142</v>
      </c>
      <c r="D7" s="29">
        <v>241297360</v>
      </c>
      <c r="E7" s="30">
        <v>221982051</v>
      </c>
      <c r="F7" s="31">
        <v>280555115</v>
      </c>
      <c r="G7" s="29">
        <v>280555115</v>
      </c>
      <c r="H7" s="32">
        <v>280555115</v>
      </c>
      <c r="I7" s="30">
        <v>247357572</v>
      </c>
      <c r="J7" s="33">
        <v>290326606</v>
      </c>
      <c r="K7" s="29">
        <v>299523037</v>
      </c>
      <c r="L7" s="32">
        <v>308951209</v>
      </c>
    </row>
    <row r="8" spans="1:12" ht="13.5" x14ac:dyDescent="0.25">
      <c r="A8" s="28" t="s">
        <v>24</v>
      </c>
      <c r="B8" s="21" t="s">
        <v>22</v>
      </c>
      <c r="C8" s="29">
        <v>60340074</v>
      </c>
      <c r="D8" s="29">
        <v>62455557</v>
      </c>
      <c r="E8" s="30">
        <v>66359249</v>
      </c>
      <c r="F8" s="31">
        <v>130586543</v>
      </c>
      <c r="G8" s="29">
        <v>130586543</v>
      </c>
      <c r="H8" s="32">
        <v>130586543</v>
      </c>
      <c r="I8" s="30">
        <v>66707659</v>
      </c>
      <c r="J8" s="33">
        <v>136985284</v>
      </c>
      <c r="K8" s="29">
        <v>143286607</v>
      </c>
      <c r="L8" s="32">
        <v>149877791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0</v>
      </c>
      <c r="D10" s="29">
        <v>3067358</v>
      </c>
      <c r="E10" s="30">
        <v>0</v>
      </c>
      <c r="F10" s="31">
        <v>38520304</v>
      </c>
      <c r="G10" s="29">
        <v>31690837</v>
      </c>
      <c r="H10" s="32">
        <v>31690837</v>
      </c>
      <c r="I10" s="30">
        <v>0</v>
      </c>
      <c r="J10" s="33">
        <v>49328336</v>
      </c>
      <c r="K10" s="29">
        <v>51814304</v>
      </c>
      <c r="L10" s="32">
        <v>53705652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24970985</v>
      </c>
      <c r="D13" s="29">
        <v>32877677</v>
      </c>
      <c r="E13" s="30">
        <v>41602138</v>
      </c>
      <c r="F13" s="31">
        <v>22030000</v>
      </c>
      <c r="G13" s="29">
        <v>22230000</v>
      </c>
      <c r="H13" s="32">
        <v>22230000</v>
      </c>
      <c r="I13" s="30">
        <v>43705015</v>
      </c>
      <c r="J13" s="33">
        <v>23319770</v>
      </c>
      <c r="K13" s="29">
        <v>24394579</v>
      </c>
      <c r="L13" s="32">
        <v>25518936</v>
      </c>
    </row>
    <row r="14" spans="1:12" ht="13.5" x14ac:dyDescent="0.25">
      <c r="A14" s="28" t="s">
        <v>30</v>
      </c>
      <c r="B14" s="21" t="s">
        <v>19</v>
      </c>
      <c r="C14" s="29">
        <v>15461947</v>
      </c>
      <c r="D14" s="29">
        <v>10790076</v>
      </c>
      <c r="E14" s="30">
        <v>40004182</v>
      </c>
      <c r="F14" s="31">
        <v>30000000</v>
      </c>
      <c r="G14" s="29">
        <v>40500000</v>
      </c>
      <c r="H14" s="32">
        <v>40500000</v>
      </c>
      <c r="I14" s="30">
        <v>62036393</v>
      </c>
      <c r="J14" s="33">
        <v>40500000</v>
      </c>
      <c r="K14" s="29">
        <v>42363000</v>
      </c>
      <c r="L14" s="32">
        <v>44311698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7170</v>
      </c>
      <c r="D17" s="34">
        <v>33855</v>
      </c>
      <c r="E17" s="37">
        <v>739</v>
      </c>
      <c r="F17" s="39">
        <v>40000</v>
      </c>
      <c r="G17" s="34">
        <v>1500000</v>
      </c>
      <c r="H17" s="37">
        <v>1500000</v>
      </c>
      <c r="I17" s="40">
        <v>0</v>
      </c>
      <c r="J17" s="39">
        <v>1500000</v>
      </c>
      <c r="K17" s="34">
        <v>1500000</v>
      </c>
      <c r="L17" s="37">
        <v>1500000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721130</v>
      </c>
      <c r="D19" s="34">
        <v>203152</v>
      </c>
      <c r="E19" s="37">
        <v>176050</v>
      </c>
      <c r="F19" s="39">
        <v>230555</v>
      </c>
      <c r="G19" s="34">
        <v>230555</v>
      </c>
      <c r="H19" s="37">
        <v>230555</v>
      </c>
      <c r="I19" s="41">
        <v>147566</v>
      </c>
      <c r="J19" s="39">
        <v>230555</v>
      </c>
      <c r="K19" s="34">
        <v>241161</v>
      </c>
      <c r="L19" s="37">
        <v>252013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1991204</v>
      </c>
      <c r="D22" s="34">
        <v>1594589</v>
      </c>
      <c r="E22" s="37">
        <v>1690778</v>
      </c>
      <c r="F22" s="39">
        <v>128545935</v>
      </c>
      <c r="G22" s="34">
        <v>128545935</v>
      </c>
      <c r="H22" s="37">
        <v>128545935</v>
      </c>
      <c r="I22" s="41">
        <v>1644116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1097042845</v>
      </c>
      <c r="D25" s="34">
        <v>961689707</v>
      </c>
      <c r="E25" s="37">
        <v>1065212015</v>
      </c>
      <c r="F25" s="39">
        <v>1182672216</v>
      </c>
      <c r="G25" s="34">
        <v>1186009607</v>
      </c>
      <c r="H25" s="37">
        <v>1186009607</v>
      </c>
      <c r="I25" s="41">
        <v>1127115244</v>
      </c>
      <c r="J25" s="39">
        <v>1249917710</v>
      </c>
      <c r="K25" s="34">
        <v>1318284293</v>
      </c>
      <c r="L25" s="37">
        <v>1393197448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50116</v>
      </c>
      <c r="D29" s="34">
        <v>18940755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1440409613</v>
      </c>
      <c r="D32" s="52">
        <f t="shared" ref="D32:L32" si="0">SUM(D6:D19)+SUM(D21:D31)</f>
        <v>1332950086</v>
      </c>
      <c r="E32" s="53">
        <f t="shared" si="0"/>
        <v>1437027202</v>
      </c>
      <c r="F32" s="54">
        <f t="shared" si="0"/>
        <v>1813180668</v>
      </c>
      <c r="G32" s="52">
        <f t="shared" si="0"/>
        <v>1821848592</v>
      </c>
      <c r="H32" s="55">
        <f t="shared" si="0"/>
        <v>1821848592</v>
      </c>
      <c r="I32" s="56">
        <f t="shared" si="0"/>
        <v>1548713565</v>
      </c>
      <c r="J32" s="57">
        <f t="shared" si="0"/>
        <v>1792108261</v>
      </c>
      <c r="K32" s="52">
        <f t="shared" si="0"/>
        <v>1881406981</v>
      </c>
      <c r="L32" s="53">
        <f t="shared" si="0"/>
        <v>1977314747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767593363</v>
      </c>
      <c r="D34" s="34">
        <v>734154116</v>
      </c>
      <c r="E34" s="37">
        <v>712310924</v>
      </c>
      <c r="F34" s="38">
        <v>770920204</v>
      </c>
      <c r="G34" s="34">
        <v>768903406</v>
      </c>
      <c r="H34" s="40">
        <v>768903406</v>
      </c>
      <c r="I34" s="41">
        <v>683751595</v>
      </c>
      <c r="J34" s="39">
        <v>804557574</v>
      </c>
      <c r="K34" s="34">
        <v>841750611</v>
      </c>
      <c r="L34" s="37">
        <v>880161689</v>
      </c>
    </row>
    <row r="35" spans="1:12" ht="13.5" x14ac:dyDescent="0.25">
      <c r="A35" s="28" t="s">
        <v>49</v>
      </c>
      <c r="B35" s="21" t="s">
        <v>19</v>
      </c>
      <c r="C35" s="34">
        <v>19653200</v>
      </c>
      <c r="D35" s="34">
        <v>19055867</v>
      </c>
      <c r="E35" s="37">
        <v>19571865</v>
      </c>
      <c r="F35" s="38">
        <v>25513521</v>
      </c>
      <c r="G35" s="34">
        <v>25513521</v>
      </c>
      <c r="H35" s="40">
        <v>25513521</v>
      </c>
      <c r="I35" s="41">
        <v>21295809</v>
      </c>
      <c r="J35" s="39">
        <v>26763685</v>
      </c>
      <c r="K35" s="34">
        <v>27994813</v>
      </c>
      <c r="L35" s="37">
        <v>29254580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62411112</v>
      </c>
      <c r="D37" s="34">
        <v>20319006</v>
      </c>
      <c r="E37" s="37">
        <v>24978146</v>
      </c>
      <c r="F37" s="39">
        <v>105455429</v>
      </c>
      <c r="G37" s="34">
        <v>106598893</v>
      </c>
      <c r="H37" s="37">
        <v>106598893</v>
      </c>
      <c r="I37" s="41">
        <v>81410527</v>
      </c>
      <c r="J37" s="39">
        <v>101944406</v>
      </c>
      <c r="K37" s="34">
        <v>106198340</v>
      </c>
      <c r="L37" s="37">
        <v>110552827</v>
      </c>
    </row>
    <row r="38" spans="1:12" ht="13.5" x14ac:dyDescent="0.25">
      <c r="A38" s="28" t="s">
        <v>53</v>
      </c>
      <c r="B38" s="21" t="s">
        <v>54</v>
      </c>
      <c r="C38" s="34">
        <v>19619724</v>
      </c>
      <c r="D38" s="34">
        <v>77180988</v>
      </c>
      <c r="E38" s="37">
        <v>78456862</v>
      </c>
      <c r="F38" s="38">
        <v>127507624</v>
      </c>
      <c r="G38" s="34">
        <v>127507624</v>
      </c>
      <c r="H38" s="40">
        <v>127507624</v>
      </c>
      <c r="I38" s="41">
        <v>0</v>
      </c>
      <c r="J38" s="39">
        <v>107507624</v>
      </c>
      <c r="K38" s="34">
        <v>112452975</v>
      </c>
      <c r="L38" s="37">
        <v>117513358</v>
      </c>
    </row>
    <row r="39" spans="1:12" ht="13.5" x14ac:dyDescent="0.25">
      <c r="A39" s="28" t="s">
        <v>55</v>
      </c>
      <c r="B39" s="21" t="s">
        <v>19</v>
      </c>
      <c r="C39" s="34">
        <v>355519371</v>
      </c>
      <c r="D39" s="34">
        <v>264613330</v>
      </c>
      <c r="E39" s="37">
        <v>357614547</v>
      </c>
      <c r="F39" s="39">
        <v>239348973</v>
      </c>
      <c r="G39" s="34">
        <v>233359503</v>
      </c>
      <c r="H39" s="37">
        <v>233359503</v>
      </c>
      <c r="I39" s="41">
        <v>10161869</v>
      </c>
      <c r="J39" s="39">
        <v>173263697</v>
      </c>
      <c r="K39" s="34">
        <v>181129697</v>
      </c>
      <c r="L39" s="37">
        <v>189178667</v>
      </c>
    </row>
    <row r="40" spans="1:12" ht="13.5" x14ac:dyDescent="0.25">
      <c r="A40" s="28" t="s">
        <v>28</v>
      </c>
      <c r="B40" s="21" t="s">
        <v>19</v>
      </c>
      <c r="C40" s="34">
        <v>544179</v>
      </c>
      <c r="D40" s="34">
        <v>5523311</v>
      </c>
      <c r="E40" s="37">
        <v>4616422</v>
      </c>
      <c r="F40" s="38">
        <v>0</v>
      </c>
      <c r="G40" s="34">
        <v>0</v>
      </c>
      <c r="H40" s="40">
        <v>0</v>
      </c>
      <c r="I40" s="41">
        <v>2102262</v>
      </c>
      <c r="J40" s="39">
        <v>550000</v>
      </c>
      <c r="K40" s="34">
        <v>575300</v>
      </c>
      <c r="L40" s="37">
        <v>601189</v>
      </c>
    </row>
    <row r="41" spans="1:12" ht="13.5" x14ac:dyDescent="0.25">
      <c r="A41" s="28" t="s">
        <v>56</v>
      </c>
      <c r="B41" s="21" t="s">
        <v>19</v>
      </c>
      <c r="C41" s="34">
        <v>177889466</v>
      </c>
      <c r="D41" s="34">
        <v>127495107</v>
      </c>
      <c r="E41" s="37">
        <v>154448260</v>
      </c>
      <c r="F41" s="38">
        <v>157453189</v>
      </c>
      <c r="G41" s="34">
        <v>158006103</v>
      </c>
      <c r="H41" s="40">
        <v>158006103</v>
      </c>
      <c r="I41" s="41">
        <v>134055830</v>
      </c>
      <c r="J41" s="39">
        <v>163660396</v>
      </c>
      <c r="K41" s="34">
        <v>171117359</v>
      </c>
      <c r="L41" s="37">
        <v>178083088</v>
      </c>
    </row>
    <row r="42" spans="1:12" ht="13.5" x14ac:dyDescent="0.25">
      <c r="A42" s="28" t="s">
        <v>57</v>
      </c>
      <c r="B42" s="21" t="s">
        <v>19</v>
      </c>
      <c r="C42" s="34">
        <v>103641546</v>
      </c>
      <c r="D42" s="34">
        <v>61343375</v>
      </c>
      <c r="E42" s="37">
        <v>59007350</v>
      </c>
      <c r="F42" s="39">
        <v>67113215</v>
      </c>
      <c r="G42" s="34">
        <v>68706041</v>
      </c>
      <c r="H42" s="37">
        <v>68706041</v>
      </c>
      <c r="I42" s="41">
        <v>60554283</v>
      </c>
      <c r="J42" s="39">
        <v>69988650</v>
      </c>
      <c r="K42" s="34">
        <v>73208128</v>
      </c>
      <c r="L42" s="37">
        <v>76502496</v>
      </c>
    </row>
    <row r="43" spans="1:12" ht="13.5" x14ac:dyDescent="0.25">
      <c r="A43" s="28" t="s">
        <v>58</v>
      </c>
      <c r="B43" s="21" t="s">
        <v>19</v>
      </c>
      <c r="C43" s="34">
        <v>19587153</v>
      </c>
      <c r="D43" s="34">
        <v>12666625</v>
      </c>
      <c r="E43" s="37">
        <v>41887906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223687686</v>
      </c>
      <c r="D44" s="34">
        <v>234830297</v>
      </c>
      <c r="E44" s="37">
        <v>211277159</v>
      </c>
      <c r="F44" s="39">
        <v>212406684</v>
      </c>
      <c r="G44" s="34">
        <v>221502199</v>
      </c>
      <c r="H44" s="37">
        <v>221502199</v>
      </c>
      <c r="I44" s="41">
        <v>191702652</v>
      </c>
      <c r="J44" s="39">
        <v>211780456</v>
      </c>
      <c r="K44" s="34">
        <v>212907308</v>
      </c>
      <c r="L44" s="37">
        <v>222645301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-13545898</v>
      </c>
      <c r="E45" s="37">
        <v>-73965307</v>
      </c>
      <c r="F45" s="38">
        <v>100000</v>
      </c>
      <c r="G45" s="34">
        <v>0</v>
      </c>
      <c r="H45" s="37">
        <v>0</v>
      </c>
      <c r="I45" s="41">
        <v>0</v>
      </c>
      <c r="J45" s="39">
        <v>110250</v>
      </c>
      <c r="K45" s="34">
        <v>115763</v>
      </c>
      <c r="L45" s="37">
        <v>121551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26981921</v>
      </c>
      <c r="E46" s="37">
        <v>21012808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1750146800</v>
      </c>
      <c r="D47" s="52">
        <f t="shared" ref="D47:L47" si="1">SUM(D34:D46)</f>
        <v>1570618045</v>
      </c>
      <c r="E47" s="53">
        <f t="shared" si="1"/>
        <v>1611216942</v>
      </c>
      <c r="F47" s="54">
        <f t="shared" si="1"/>
        <v>1705818839</v>
      </c>
      <c r="G47" s="52">
        <f t="shared" si="1"/>
        <v>1710097290</v>
      </c>
      <c r="H47" s="53">
        <f t="shared" si="1"/>
        <v>1710097290</v>
      </c>
      <c r="I47" s="56">
        <f t="shared" si="1"/>
        <v>1185034827</v>
      </c>
      <c r="J47" s="57">
        <f t="shared" si="1"/>
        <v>1660126738</v>
      </c>
      <c r="K47" s="52">
        <f t="shared" si="1"/>
        <v>1727450294</v>
      </c>
      <c r="L47" s="53">
        <f t="shared" si="1"/>
        <v>1804614746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-309737187</v>
      </c>
      <c r="D48" s="61">
        <f t="shared" si="2"/>
        <v>-237667959</v>
      </c>
      <c r="E48" s="62">
        <f t="shared" si="2"/>
        <v>-174189740</v>
      </c>
      <c r="F48" s="63">
        <f t="shared" si="2"/>
        <v>107361829</v>
      </c>
      <c r="G48" s="61">
        <f t="shared" si="2"/>
        <v>111751302</v>
      </c>
      <c r="H48" s="62">
        <f t="shared" si="2"/>
        <v>111751302</v>
      </c>
      <c r="I48" s="64">
        <f t="shared" si="2"/>
        <v>363678738</v>
      </c>
      <c r="J48" s="65">
        <f t="shared" si="2"/>
        <v>131981523</v>
      </c>
      <c r="K48" s="61">
        <f t="shared" si="2"/>
        <v>153956687</v>
      </c>
      <c r="L48" s="62">
        <f t="shared" si="2"/>
        <v>172700001</v>
      </c>
    </row>
    <row r="49" spans="1:12" ht="25.5" x14ac:dyDescent="0.25">
      <c r="A49" s="66" t="s">
        <v>64</v>
      </c>
      <c r="B49" s="21" t="s">
        <v>65</v>
      </c>
      <c r="C49" s="34">
        <v>637189160</v>
      </c>
      <c r="D49" s="34">
        <v>561565985</v>
      </c>
      <c r="E49" s="37">
        <v>764377950</v>
      </c>
      <c r="F49" s="39">
        <v>1190908557</v>
      </c>
      <c r="G49" s="34">
        <v>1111610557</v>
      </c>
      <c r="H49" s="37">
        <v>1111610557</v>
      </c>
      <c r="I49" s="41">
        <v>0</v>
      </c>
      <c r="J49" s="39">
        <v>1326964000</v>
      </c>
      <c r="K49" s="34">
        <v>1357145000</v>
      </c>
      <c r="L49" s="37">
        <v>1494026000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327451973</v>
      </c>
      <c r="D51" s="68">
        <f t="shared" si="3"/>
        <v>323898026</v>
      </c>
      <c r="E51" s="69">
        <f t="shared" si="3"/>
        <v>590188210</v>
      </c>
      <c r="F51" s="70">
        <f t="shared" si="3"/>
        <v>1298270386</v>
      </c>
      <c r="G51" s="68">
        <f t="shared" si="3"/>
        <v>1223361859</v>
      </c>
      <c r="H51" s="69">
        <f t="shared" si="3"/>
        <v>1223361859</v>
      </c>
      <c r="I51" s="71">
        <f t="shared" si="3"/>
        <v>363678738</v>
      </c>
      <c r="J51" s="72">
        <f t="shared" si="3"/>
        <v>1458945523</v>
      </c>
      <c r="K51" s="68">
        <f t="shared" si="3"/>
        <v>1511101687</v>
      </c>
      <c r="L51" s="69">
        <f t="shared" si="3"/>
        <v>1666726001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327451973</v>
      </c>
      <c r="D53" s="79">
        <f t="shared" ref="D53:L53" si="4">+D51-D52</f>
        <v>323898026</v>
      </c>
      <c r="E53" s="80">
        <f t="shared" si="4"/>
        <v>590188210</v>
      </c>
      <c r="F53" s="81">
        <f t="shared" si="4"/>
        <v>1298270386</v>
      </c>
      <c r="G53" s="79">
        <f t="shared" si="4"/>
        <v>1223361859</v>
      </c>
      <c r="H53" s="80">
        <f t="shared" si="4"/>
        <v>1223361859</v>
      </c>
      <c r="I53" s="82">
        <f t="shared" si="4"/>
        <v>363678738</v>
      </c>
      <c r="J53" s="83">
        <f t="shared" si="4"/>
        <v>1458945523</v>
      </c>
      <c r="K53" s="79">
        <f t="shared" si="4"/>
        <v>1511101687</v>
      </c>
      <c r="L53" s="80">
        <f t="shared" si="4"/>
        <v>1666726001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327451973</v>
      </c>
      <c r="D56" s="68">
        <f t="shared" ref="D56:L56" si="5">SUM(D53:D55)</f>
        <v>323898026</v>
      </c>
      <c r="E56" s="69">
        <f t="shared" si="5"/>
        <v>590188210</v>
      </c>
      <c r="F56" s="70">
        <f t="shared" si="5"/>
        <v>1298270386</v>
      </c>
      <c r="G56" s="68">
        <f t="shared" si="5"/>
        <v>1223361859</v>
      </c>
      <c r="H56" s="69">
        <f t="shared" si="5"/>
        <v>1223361859</v>
      </c>
      <c r="I56" s="71">
        <f t="shared" si="5"/>
        <v>363678738</v>
      </c>
      <c r="J56" s="72">
        <f t="shared" si="5"/>
        <v>1458945523</v>
      </c>
      <c r="K56" s="68">
        <f t="shared" si="5"/>
        <v>1511101687</v>
      </c>
      <c r="L56" s="69">
        <f t="shared" si="5"/>
        <v>1666726001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327451973</v>
      </c>
      <c r="D59" s="87">
        <f t="shared" ref="D59:L59" si="6">SUM(D56:D58)</f>
        <v>323898026</v>
      </c>
      <c r="E59" s="88">
        <f t="shared" si="6"/>
        <v>590188210</v>
      </c>
      <c r="F59" s="89">
        <f t="shared" si="6"/>
        <v>1298270386</v>
      </c>
      <c r="G59" s="87">
        <f t="shared" si="6"/>
        <v>1223361859</v>
      </c>
      <c r="H59" s="90">
        <f t="shared" si="6"/>
        <v>1223361859</v>
      </c>
      <c r="I59" s="91">
        <f t="shared" si="6"/>
        <v>363678738</v>
      </c>
      <c r="J59" s="92">
        <f t="shared" si="6"/>
        <v>1458945523</v>
      </c>
      <c r="K59" s="87">
        <f t="shared" si="6"/>
        <v>1511101687</v>
      </c>
      <c r="L59" s="88">
        <f t="shared" si="6"/>
        <v>1666726001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110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57058072</v>
      </c>
      <c r="D6" s="29">
        <v>56530475</v>
      </c>
      <c r="E6" s="30">
        <v>59114260</v>
      </c>
      <c r="F6" s="31">
        <v>71415912</v>
      </c>
      <c r="G6" s="29">
        <v>71415912</v>
      </c>
      <c r="H6" s="32">
        <v>71415912</v>
      </c>
      <c r="I6" s="30">
        <v>64357807</v>
      </c>
      <c r="J6" s="33">
        <v>76445904</v>
      </c>
      <c r="K6" s="29">
        <v>80146356</v>
      </c>
      <c r="L6" s="32">
        <v>83929572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11530584</v>
      </c>
      <c r="D9" s="29">
        <v>11615143</v>
      </c>
      <c r="E9" s="30">
        <v>11713289</v>
      </c>
      <c r="F9" s="31">
        <v>15525768</v>
      </c>
      <c r="G9" s="29">
        <v>15525768</v>
      </c>
      <c r="H9" s="32">
        <v>15525768</v>
      </c>
      <c r="I9" s="30">
        <v>11498908</v>
      </c>
      <c r="J9" s="33">
        <v>15525768</v>
      </c>
      <c r="K9" s="29">
        <v>16331928</v>
      </c>
      <c r="L9" s="32">
        <v>17083188</v>
      </c>
    </row>
    <row r="10" spans="1:12" ht="13.5" x14ac:dyDescent="0.25">
      <c r="A10" s="28" t="s">
        <v>26</v>
      </c>
      <c r="B10" s="21" t="s">
        <v>19</v>
      </c>
      <c r="C10" s="29">
        <v>759215</v>
      </c>
      <c r="D10" s="29">
        <v>922707</v>
      </c>
      <c r="E10" s="30">
        <v>869657</v>
      </c>
      <c r="F10" s="31">
        <v>3929556</v>
      </c>
      <c r="G10" s="29">
        <v>1676968</v>
      </c>
      <c r="H10" s="32">
        <v>1676968</v>
      </c>
      <c r="I10" s="30">
        <v>1793702</v>
      </c>
      <c r="J10" s="33">
        <v>5946252</v>
      </c>
      <c r="K10" s="29">
        <v>680616</v>
      </c>
      <c r="L10" s="32">
        <v>4303392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1370894</v>
      </c>
      <c r="D13" s="29">
        <v>2167636</v>
      </c>
      <c r="E13" s="30">
        <v>1313225</v>
      </c>
      <c r="F13" s="31">
        <v>6499992</v>
      </c>
      <c r="G13" s="29">
        <v>6499992</v>
      </c>
      <c r="H13" s="32">
        <v>6499992</v>
      </c>
      <c r="I13" s="30">
        <v>1656980</v>
      </c>
      <c r="J13" s="33">
        <v>2199996</v>
      </c>
      <c r="K13" s="29">
        <v>2307804</v>
      </c>
      <c r="L13" s="32">
        <v>2416272</v>
      </c>
    </row>
    <row r="14" spans="1:12" ht="13.5" x14ac:dyDescent="0.25">
      <c r="A14" s="28" t="s">
        <v>30</v>
      </c>
      <c r="B14" s="21" t="s">
        <v>19</v>
      </c>
      <c r="C14" s="29">
        <v>8835230</v>
      </c>
      <c r="D14" s="29">
        <v>9598956</v>
      </c>
      <c r="E14" s="30">
        <v>19146033</v>
      </c>
      <c r="F14" s="31">
        <v>17199996</v>
      </c>
      <c r="G14" s="29">
        <v>28813006</v>
      </c>
      <c r="H14" s="32">
        <v>28813006</v>
      </c>
      <c r="I14" s="30">
        <v>24860748</v>
      </c>
      <c r="J14" s="33">
        <v>28812996</v>
      </c>
      <c r="K14" s="29">
        <v>30224844</v>
      </c>
      <c r="L14" s="32">
        <v>31645404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172254</v>
      </c>
      <c r="D16" s="34">
        <v>144328</v>
      </c>
      <c r="E16" s="35">
        <v>206248</v>
      </c>
      <c r="F16" s="36">
        <v>0</v>
      </c>
      <c r="G16" s="34">
        <v>0</v>
      </c>
      <c r="H16" s="37">
        <v>0</v>
      </c>
      <c r="I16" s="38">
        <v>326655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1397868</v>
      </c>
      <c r="D17" s="34">
        <v>1260442</v>
      </c>
      <c r="E17" s="37">
        <v>1237433</v>
      </c>
      <c r="F17" s="39">
        <v>2027544</v>
      </c>
      <c r="G17" s="34">
        <v>2027544</v>
      </c>
      <c r="H17" s="37">
        <v>2027544</v>
      </c>
      <c r="I17" s="40">
        <v>819349</v>
      </c>
      <c r="J17" s="39">
        <v>2027532</v>
      </c>
      <c r="K17" s="34">
        <v>2126904</v>
      </c>
      <c r="L17" s="37">
        <v>2226852</v>
      </c>
    </row>
    <row r="18" spans="1:12" ht="13.5" x14ac:dyDescent="0.25">
      <c r="A18" s="28" t="s">
        <v>34</v>
      </c>
      <c r="B18" s="21" t="s">
        <v>19</v>
      </c>
      <c r="C18" s="34">
        <v>3770036</v>
      </c>
      <c r="D18" s="34">
        <v>3502803</v>
      </c>
      <c r="E18" s="37">
        <v>3596372</v>
      </c>
      <c r="F18" s="39">
        <v>4093848</v>
      </c>
      <c r="G18" s="34">
        <v>4093848</v>
      </c>
      <c r="H18" s="37">
        <v>4093848</v>
      </c>
      <c r="I18" s="41">
        <v>3969090</v>
      </c>
      <c r="J18" s="39">
        <v>4522104</v>
      </c>
      <c r="K18" s="34">
        <v>4743768</v>
      </c>
      <c r="L18" s="37">
        <v>4966752</v>
      </c>
    </row>
    <row r="19" spans="1:12" ht="13.5" x14ac:dyDescent="0.25">
      <c r="A19" s="28" t="s">
        <v>35</v>
      </c>
      <c r="B19" s="21" t="s">
        <v>19</v>
      </c>
      <c r="C19" s="34">
        <v>114241</v>
      </c>
      <c r="D19" s="34">
        <v>283134</v>
      </c>
      <c r="E19" s="37">
        <v>264169</v>
      </c>
      <c r="F19" s="39">
        <v>965016</v>
      </c>
      <c r="G19" s="34">
        <v>965016</v>
      </c>
      <c r="H19" s="37">
        <v>965016</v>
      </c>
      <c r="I19" s="41">
        <v>332754</v>
      </c>
      <c r="J19" s="39">
        <v>892008</v>
      </c>
      <c r="K19" s="34">
        <v>933024</v>
      </c>
      <c r="L19" s="37">
        <v>3130848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46575491</v>
      </c>
      <c r="D21" s="34">
        <v>48725788</v>
      </c>
      <c r="E21" s="37">
        <v>48715628</v>
      </c>
      <c r="F21" s="39">
        <v>54360276</v>
      </c>
      <c r="G21" s="34">
        <v>54360276</v>
      </c>
      <c r="H21" s="37">
        <v>54360276</v>
      </c>
      <c r="I21" s="41">
        <v>50848797</v>
      </c>
      <c r="J21" s="39">
        <v>61936752</v>
      </c>
      <c r="K21" s="34">
        <v>65652960</v>
      </c>
      <c r="L21" s="37">
        <v>69592140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762403</v>
      </c>
      <c r="D23" s="34">
        <v>2058440</v>
      </c>
      <c r="E23" s="37">
        <v>2609430</v>
      </c>
      <c r="F23" s="39">
        <v>1769004</v>
      </c>
      <c r="G23" s="34">
        <v>1769004</v>
      </c>
      <c r="H23" s="37">
        <v>1769004</v>
      </c>
      <c r="I23" s="41">
        <v>2287520</v>
      </c>
      <c r="J23" s="39">
        <v>25890000</v>
      </c>
      <c r="K23" s="34">
        <v>27158604</v>
      </c>
      <c r="L23" s="37">
        <v>28435080</v>
      </c>
    </row>
    <row r="24" spans="1:12" ht="13.5" x14ac:dyDescent="0.25">
      <c r="A24" s="28" t="s">
        <v>40</v>
      </c>
      <c r="B24" s="21" t="s">
        <v>19</v>
      </c>
      <c r="C24" s="34">
        <v>16528</v>
      </c>
      <c r="D24" s="34">
        <v>-96202</v>
      </c>
      <c r="E24" s="37">
        <v>64108</v>
      </c>
      <c r="F24" s="39">
        <v>24996</v>
      </c>
      <c r="G24" s="34">
        <v>24996</v>
      </c>
      <c r="H24" s="37">
        <v>24996</v>
      </c>
      <c r="I24" s="41">
        <v>28023</v>
      </c>
      <c r="J24" s="39">
        <v>24996</v>
      </c>
      <c r="K24" s="34">
        <v>26100</v>
      </c>
      <c r="L24" s="37">
        <v>27348</v>
      </c>
    </row>
    <row r="25" spans="1:12" ht="13.5" x14ac:dyDescent="0.25">
      <c r="A25" s="28" t="s">
        <v>41</v>
      </c>
      <c r="B25" s="21" t="s">
        <v>19</v>
      </c>
      <c r="C25" s="34">
        <v>306535471</v>
      </c>
      <c r="D25" s="34">
        <v>267350755</v>
      </c>
      <c r="E25" s="37">
        <v>293762729</v>
      </c>
      <c r="F25" s="39">
        <v>318510300</v>
      </c>
      <c r="G25" s="34">
        <v>359054649</v>
      </c>
      <c r="H25" s="37">
        <v>359054649</v>
      </c>
      <c r="I25" s="41">
        <v>354013012</v>
      </c>
      <c r="J25" s="39">
        <v>360244200</v>
      </c>
      <c r="K25" s="34">
        <v>343948708</v>
      </c>
      <c r="L25" s="37">
        <v>333571652</v>
      </c>
    </row>
    <row r="26" spans="1:12" ht="13.5" x14ac:dyDescent="0.25">
      <c r="A26" s="28" t="s">
        <v>28</v>
      </c>
      <c r="B26" s="21" t="s">
        <v>19</v>
      </c>
      <c r="C26" s="34">
        <v>11986362</v>
      </c>
      <c r="D26" s="34">
        <v>14020343</v>
      </c>
      <c r="E26" s="37">
        <v>14956229</v>
      </c>
      <c r="F26" s="39">
        <v>18430800</v>
      </c>
      <c r="G26" s="34">
        <v>18430800</v>
      </c>
      <c r="H26" s="37">
        <v>18430800</v>
      </c>
      <c r="I26" s="41">
        <v>16570958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332852</v>
      </c>
      <c r="D29" s="34">
        <v>0</v>
      </c>
      <c r="E29" s="37">
        <v>104000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1467934</v>
      </c>
      <c r="D30" s="34">
        <v>-15235</v>
      </c>
      <c r="E30" s="37">
        <v>590739</v>
      </c>
      <c r="F30" s="38">
        <v>0</v>
      </c>
      <c r="G30" s="34">
        <v>0</v>
      </c>
      <c r="H30" s="37">
        <v>0</v>
      </c>
      <c r="I30" s="41">
        <v>182054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452685435</v>
      </c>
      <c r="D32" s="52">
        <f t="shared" ref="D32:L32" si="0">SUM(D6:D19)+SUM(D21:D31)</f>
        <v>418069513</v>
      </c>
      <c r="E32" s="53">
        <f t="shared" si="0"/>
        <v>458263549</v>
      </c>
      <c r="F32" s="54">
        <f t="shared" si="0"/>
        <v>514753008</v>
      </c>
      <c r="G32" s="52">
        <f t="shared" si="0"/>
        <v>564657779</v>
      </c>
      <c r="H32" s="55">
        <f t="shared" si="0"/>
        <v>564657779</v>
      </c>
      <c r="I32" s="56">
        <f t="shared" si="0"/>
        <v>533546357</v>
      </c>
      <c r="J32" s="57">
        <f t="shared" si="0"/>
        <v>584468508</v>
      </c>
      <c r="K32" s="52">
        <f t="shared" si="0"/>
        <v>574281616</v>
      </c>
      <c r="L32" s="53">
        <f t="shared" si="0"/>
        <v>581328500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119453167</v>
      </c>
      <c r="D34" s="34">
        <v>128507315</v>
      </c>
      <c r="E34" s="37">
        <v>146839685</v>
      </c>
      <c r="F34" s="38">
        <v>161716536</v>
      </c>
      <c r="G34" s="34">
        <v>167839141</v>
      </c>
      <c r="H34" s="40">
        <v>167839141</v>
      </c>
      <c r="I34" s="41">
        <v>159134087</v>
      </c>
      <c r="J34" s="39">
        <v>174999456</v>
      </c>
      <c r="K34" s="34">
        <v>162969024</v>
      </c>
      <c r="L34" s="37">
        <v>152389644</v>
      </c>
    </row>
    <row r="35" spans="1:12" ht="13.5" x14ac:dyDescent="0.25">
      <c r="A35" s="28" t="s">
        <v>49</v>
      </c>
      <c r="B35" s="21" t="s">
        <v>19</v>
      </c>
      <c r="C35" s="34">
        <v>19979057</v>
      </c>
      <c r="D35" s="34">
        <v>21443891</v>
      </c>
      <c r="E35" s="37">
        <v>22872392</v>
      </c>
      <c r="F35" s="38">
        <v>25320192</v>
      </c>
      <c r="G35" s="34">
        <v>25320192</v>
      </c>
      <c r="H35" s="40">
        <v>25320192</v>
      </c>
      <c r="I35" s="41">
        <v>23070052</v>
      </c>
      <c r="J35" s="39">
        <v>26401344</v>
      </c>
      <c r="K35" s="34">
        <v>27311544</v>
      </c>
      <c r="L35" s="37">
        <v>28595136</v>
      </c>
    </row>
    <row r="36" spans="1:12" ht="13.5" x14ac:dyDescent="0.25">
      <c r="A36" s="28" t="s">
        <v>50</v>
      </c>
      <c r="B36" s="21" t="s">
        <v>22</v>
      </c>
      <c r="C36" s="34">
        <v>48196231</v>
      </c>
      <c r="D36" s="34">
        <v>58160536</v>
      </c>
      <c r="E36" s="37">
        <v>58339868</v>
      </c>
      <c r="F36" s="39">
        <v>71075364</v>
      </c>
      <c r="G36" s="34">
        <v>75475364</v>
      </c>
      <c r="H36" s="37">
        <v>75475364</v>
      </c>
      <c r="I36" s="41">
        <v>65974871</v>
      </c>
      <c r="J36" s="39">
        <v>76245564</v>
      </c>
      <c r="K36" s="34">
        <v>79981596</v>
      </c>
      <c r="L36" s="37">
        <v>83740740</v>
      </c>
    </row>
    <row r="37" spans="1:12" ht="13.5" x14ac:dyDescent="0.25">
      <c r="A37" s="28" t="s">
        <v>51</v>
      </c>
      <c r="B37" s="21" t="s">
        <v>52</v>
      </c>
      <c r="C37" s="34">
        <v>5757481</v>
      </c>
      <c r="D37" s="34">
        <v>6075203</v>
      </c>
      <c r="E37" s="37">
        <v>5747747</v>
      </c>
      <c r="F37" s="39">
        <v>7629420</v>
      </c>
      <c r="G37" s="34">
        <v>6841416</v>
      </c>
      <c r="H37" s="37">
        <v>6841416</v>
      </c>
      <c r="I37" s="41">
        <v>5524779</v>
      </c>
      <c r="J37" s="39">
        <v>6897036</v>
      </c>
      <c r="K37" s="34">
        <v>7405884</v>
      </c>
      <c r="L37" s="37">
        <v>7754004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83799744</v>
      </c>
      <c r="D39" s="34">
        <v>56094314</v>
      </c>
      <c r="E39" s="37">
        <v>64712330</v>
      </c>
      <c r="F39" s="39">
        <v>53300148</v>
      </c>
      <c r="G39" s="34">
        <v>60001054</v>
      </c>
      <c r="H39" s="37">
        <v>60001054</v>
      </c>
      <c r="I39" s="41">
        <v>18538989</v>
      </c>
      <c r="J39" s="39">
        <v>52789752</v>
      </c>
      <c r="K39" s="34">
        <v>58522824</v>
      </c>
      <c r="L39" s="37">
        <v>61273380</v>
      </c>
    </row>
    <row r="40" spans="1:12" ht="13.5" x14ac:dyDescent="0.25">
      <c r="A40" s="28" t="s">
        <v>28</v>
      </c>
      <c r="B40" s="21" t="s">
        <v>19</v>
      </c>
      <c r="C40" s="34">
        <v>14263</v>
      </c>
      <c r="D40" s="34">
        <v>34877</v>
      </c>
      <c r="E40" s="37">
        <v>133698</v>
      </c>
      <c r="F40" s="38">
        <v>0</v>
      </c>
      <c r="G40" s="34">
        <v>0</v>
      </c>
      <c r="H40" s="40">
        <v>0</v>
      </c>
      <c r="I40" s="41">
        <v>218654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93159824</v>
      </c>
      <c r="D41" s="34">
        <v>100449893</v>
      </c>
      <c r="E41" s="37">
        <v>94142408</v>
      </c>
      <c r="F41" s="38">
        <v>113384580</v>
      </c>
      <c r="G41" s="34">
        <v>153737270</v>
      </c>
      <c r="H41" s="40">
        <v>153737270</v>
      </c>
      <c r="I41" s="41">
        <v>136011967</v>
      </c>
      <c r="J41" s="39">
        <v>160781520</v>
      </c>
      <c r="K41" s="34">
        <v>169251696</v>
      </c>
      <c r="L41" s="37">
        <v>149880780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27337723</v>
      </c>
      <c r="D43" s="34">
        <v>17650618</v>
      </c>
      <c r="E43" s="37">
        <v>13361147</v>
      </c>
      <c r="F43" s="38">
        <v>6000000</v>
      </c>
      <c r="G43" s="34">
        <v>7000000</v>
      </c>
      <c r="H43" s="40">
        <v>7000000</v>
      </c>
      <c r="I43" s="41">
        <v>0</v>
      </c>
      <c r="J43" s="39">
        <v>6294000</v>
      </c>
      <c r="K43" s="34">
        <v>3602400</v>
      </c>
      <c r="L43" s="37">
        <v>3912720</v>
      </c>
    </row>
    <row r="44" spans="1:12" ht="13.5" x14ac:dyDescent="0.25">
      <c r="A44" s="28" t="s">
        <v>59</v>
      </c>
      <c r="B44" s="21" t="s">
        <v>19</v>
      </c>
      <c r="C44" s="34">
        <v>39240193</v>
      </c>
      <c r="D44" s="34">
        <v>49557389</v>
      </c>
      <c r="E44" s="37">
        <v>59672577</v>
      </c>
      <c r="F44" s="39">
        <v>76324512</v>
      </c>
      <c r="G44" s="34">
        <v>70792940</v>
      </c>
      <c r="H44" s="37">
        <v>70792940</v>
      </c>
      <c r="I44" s="41">
        <v>64428249</v>
      </c>
      <c r="J44" s="39">
        <v>80057640</v>
      </c>
      <c r="K44" s="34">
        <v>69065160</v>
      </c>
      <c r="L44" s="37">
        <v>60713448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78219319</v>
      </c>
      <c r="E45" s="37">
        <v>64569084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886822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436937683</v>
      </c>
      <c r="D47" s="52">
        <f t="shared" ref="D47:L47" si="1">SUM(D34:D46)</f>
        <v>516193355</v>
      </c>
      <c r="E47" s="53">
        <f t="shared" si="1"/>
        <v>530390936</v>
      </c>
      <c r="F47" s="54">
        <f t="shared" si="1"/>
        <v>514750752</v>
      </c>
      <c r="G47" s="52">
        <f t="shared" si="1"/>
        <v>567007377</v>
      </c>
      <c r="H47" s="53">
        <f t="shared" si="1"/>
        <v>567007377</v>
      </c>
      <c r="I47" s="56">
        <f t="shared" si="1"/>
        <v>473788470</v>
      </c>
      <c r="J47" s="57">
        <f t="shared" si="1"/>
        <v>584466312</v>
      </c>
      <c r="K47" s="52">
        <f t="shared" si="1"/>
        <v>578110128</v>
      </c>
      <c r="L47" s="53">
        <f t="shared" si="1"/>
        <v>548259852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15747752</v>
      </c>
      <c r="D48" s="61">
        <f t="shared" si="2"/>
        <v>-98123842</v>
      </c>
      <c r="E48" s="62">
        <f t="shared" si="2"/>
        <v>-72127387</v>
      </c>
      <c r="F48" s="63">
        <f t="shared" si="2"/>
        <v>2256</v>
      </c>
      <c r="G48" s="61">
        <f t="shared" si="2"/>
        <v>-2349598</v>
      </c>
      <c r="H48" s="62">
        <f t="shared" si="2"/>
        <v>-2349598</v>
      </c>
      <c r="I48" s="64">
        <f t="shared" si="2"/>
        <v>59757887</v>
      </c>
      <c r="J48" s="65">
        <f t="shared" si="2"/>
        <v>2196</v>
      </c>
      <c r="K48" s="61">
        <f t="shared" si="2"/>
        <v>-3828512</v>
      </c>
      <c r="L48" s="62">
        <f t="shared" si="2"/>
        <v>33068648</v>
      </c>
    </row>
    <row r="49" spans="1:12" ht="25.5" x14ac:dyDescent="0.25">
      <c r="A49" s="66" t="s">
        <v>64</v>
      </c>
      <c r="B49" s="21" t="s">
        <v>65</v>
      </c>
      <c r="C49" s="34">
        <v>92926000</v>
      </c>
      <c r="D49" s="34">
        <v>165532304</v>
      </c>
      <c r="E49" s="37">
        <v>108352660</v>
      </c>
      <c r="F49" s="39">
        <v>95480700</v>
      </c>
      <c r="G49" s="34">
        <v>86820343</v>
      </c>
      <c r="H49" s="37">
        <v>86820343</v>
      </c>
      <c r="I49" s="41">
        <v>72231751</v>
      </c>
      <c r="J49" s="39">
        <v>96747180</v>
      </c>
      <c r="K49" s="34">
        <v>81860304</v>
      </c>
      <c r="L49" s="37">
        <v>62180352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6887154</v>
      </c>
      <c r="H50" s="37">
        <v>6887154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108673752</v>
      </c>
      <c r="D51" s="68">
        <f t="shared" si="3"/>
        <v>67408462</v>
      </c>
      <c r="E51" s="69">
        <f t="shared" si="3"/>
        <v>36225273</v>
      </c>
      <c r="F51" s="70">
        <f t="shared" si="3"/>
        <v>95482956</v>
      </c>
      <c r="G51" s="68">
        <f t="shared" si="3"/>
        <v>91357899</v>
      </c>
      <c r="H51" s="69">
        <f t="shared" si="3"/>
        <v>91357899</v>
      </c>
      <c r="I51" s="71">
        <f t="shared" si="3"/>
        <v>131989638</v>
      </c>
      <c r="J51" s="72">
        <f t="shared" si="3"/>
        <v>96749376</v>
      </c>
      <c r="K51" s="68">
        <f t="shared" si="3"/>
        <v>78031792</v>
      </c>
      <c r="L51" s="69">
        <f t="shared" si="3"/>
        <v>95249000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108673752</v>
      </c>
      <c r="D53" s="79">
        <f t="shared" ref="D53:L53" si="4">+D51-D52</f>
        <v>67408462</v>
      </c>
      <c r="E53" s="80">
        <f t="shared" si="4"/>
        <v>36225273</v>
      </c>
      <c r="F53" s="81">
        <f t="shared" si="4"/>
        <v>95482956</v>
      </c>
      <c r="G53" s="79">
        <f t="shared" si="4"/>
        <v>91357899</v>
      </c>
      <c r="H53" s="80">
        <f t="shared" si="4"/>
        <v>91357899</v>
      </c>
      <c r="I53" s="82">
        <f t="shared" si="4"/>
        <v>131989638</v>
      </c>
      <c r="J53" s="83">
        <f t="shared" si="4"/>
        <v>96749376</v>
      </c>
      <c r="K53" s="79">
        <f t="shared" si="4"/>
        <v>78031792</v>
      </c>
      <c r="L53" s="80">
        <f t="shared" si="4"/>
        <v>95249000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108673752</v>
      </c>
      <c r="D56" s="68">
        <f t="shared" ref="D56:L56" si="5">SUM(D53:D55)</f>
        <v>67408462</v>
      </c>
      <c r="E56" s="69">
        <f t="shared" si="5"/>
        <v>36225273</v>
      </c>
      <c r="F56" s="70">
        <f t="shared" si="5"/>
        <v>95482956</v>
      </c>
      <c r="G56" s="68">
        <f t="shared" si="5"/>
        <v>91357899</v>
      </c>
      <c r="H56" s="69">
        <f t="shared" si="5"/>
        <v>91357899</v>
      </c>
      <c r="I56" s="71">
        <f t="shared" si="5"/>
        <v>131989638</v>
      </c>
      <c r="J56" s="72">
        <f t="shared" si="5"/>
        <v>96749376</v>
      </c>
      <c r="K56" s="68">
        <f t="shared" si="5"/>
        <v>78031792</v>
      </c>
      <c r="L56" s="69">
        <f t="shared" si="5"/>
        <v>95249000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108673752</v>
      </c>
      <c r="D59" s="87">
        <f t="shared" ref="D59:L59" si="6">SUM(D56:D58)</f>
        <v>67408462</v>
      </c>
      <c r="E59" s="88">
        <f t="shared" si="6"/>
        <v>36225273</v>
      </c>
      <c r="F59" s="89">
        <f t="shared" si="6"/>
        <v>95482956</v>
      </c>
      <c r="G59" s="87">
        <f t="shared" si="6"/>
        <v>91357899</v>
      </c>
      <c r="H59" s="90">
        <f t="shared" si="6"/>
        <v>91357899</v>
      </c>
      <c r="I59" s="91">
        <f t="shared" si="6"/>
        <v>131989638</v>
      </c>
      <c r="J59" s="92">
        <f t="shared" si="6"/>
        <v>96749376</v>
      </c>
      <c r="K59" s="87">
        <f t="shared" si="6"/>
        <v>78031792</v>
      </c>
      <c r="L59" s="88">
        <f t="shared" si="6"/>
        <v>95249000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111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1210121</v>
      </c>
      <c r="D9" s="29">
        <v>1216660</v>
      </c>
      <c r="E9" s="30">
        <v>1262598</v>
      </c>
      <c r="F9" s="31">
        <v>1297920</v>
      </c>
      <c r="G9" s="29">
        <v>1400000</v>
      </c>
      <c r="H9" s="32">
        <v>1400000</v>
      </c>
      <c r="I9" s="30">
        <v>1296951</v>
      </c>
      <c r="J9" s="33">
        <v>1482600</v>
      </c>
      <c r="K9" s="29">
        <v>1570000</v>
      </c>
      <c r="L9" s="32">
        <v>1600000</v>
      </c>
    </row>
    <row r="10" spans="1:12" ht="13.5" x14ac:dyDescent="0.25">
      <c r="A10" s="28" t="s">
        <v>26</v>
      </c>
      <c r="B10" s="21" t="s">
        <v>19</v>
      </c>
      <c r="C10" s="29">
        <v>1246762</v>
      </c>
      <c r="D10" s="29">
        <v>34308602</v>
      </c>
      <c r="E10" s="30">
        <v>3390016</v>
      </c>
      <c r="F10" s="31">
        <v>484710</v>
      </c>
      <c r="G10" s="29">
        <v>16765460</v>
      </c>
      <c r="H10" s="32">
        <v>16765460</v>
      </c>
      <c r="I10" s="30">
        <v>13849402</v>
      </c>
      <c r="J10" s="33">
        <v>23643760</v>
      </c>
      <c r="K10" s="29">
        <v>20930960</v>
      </c>
      <c r="L10" s="32">
        <v>18936260</v>
      </c>
    </row>
    <row r="11" spans="1:12" ht="13.5" x14ac:dyDescent="0.25">
      <c r="A11" s="28" t="s">
        <v>27</v>
      </c>
      <c r="B11" s="21" t="s">
        <v>19</v>
      </c>
      <c r="C11" s="29">
        <v>2231470</v>
      </c>
      <c r="D11" s="29">
        <v>2314487</v>
      </c>
      <c r="E11" s="30">
        <v>2065526</v>
      </c>
      <c r="F11" s="31">
        <v>2900000</v>
      </c>
      <c r="G11" s="29">
        <v>2900000</v>
      </c>
      <c r="H11" s="32">
        <v>2900000</v>
      </c>
      <c r="I11" s="30">
        <v>2093738</v>
      </c>
      <c r="J11" s="33">
        <v>2900000</v>
      </c>
      <c r="K11" s="29">
        <v>3000000</v>
      </c>
      <c r="L11" s="32">
        <v>3200000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2016104</v>
      </c>
      <c r="D13" s="29">
        <v>500894</v>
      </c>
      <c r="E13" s="30">
        <v>587089</v>
      </c>
      <c r="F13" s="31">
        <v>2200000</v>
      </c>
      <c r="G13" s="29">
        <v>2200000</v>
      </c>
      <c r="H13" s="32">
        <v>2200000</v>
      </c>
      <c r="I13" s="30">
        <v>1916584</v>
      </c>
      <c r="J13" s="33">
        <v>2200000</v>
      </c>
      <c r="K13" s="29">
        <v>2200000</v>
      </c>
      <c r="L13" s="32">
        <v>2200000</v>
      </c>
    </row>
    <row r="14" spans="1:12" ht="13.5" x14ac:dyDescent="0.25">
      <c r="A14" s="28" t="s">
        <v>30</v>
      </c>
      <c r="B14" s="21" t="s">
        <v>19</v>
      </c>
      <c r="C14" s="29">
        <v>3882211</v>
      </c>
      <c r="D14" s="29">
        <v>4322516</v>
      </c>
      <c r="E14" s="30">
        <v>9241276</v>
      </c>
      <c r="F14" s="31">
        <v>10200000</v>
      </c>
      <c r="G14" s="29">
        <v>10470000</v>
      </c>
      <c r="H14" s="32">
        <v>10470000</v>
      </c>
      <c r="I14" s="30">
        <v>10125912</v>
      </c>
      <c r="J14" s="33">
        <v>10580000</v>
      </c>
      <c r="K14" s="29">
        <v>10595000</v>
      </c>
      <c r="L14" s="32">
        <v>16100000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3760203</v>
      </c>
      <c r="D17" s="34">
        <v>3779118</v>
      </c>
      <c r="E17" s="37">
        <v>6356833</v>
      </c>
      <c r="F17" s="39">
        <v>3203400</v>
      </c>
      <c r="G17" s="34">
        <v>4697250</v>
      </c>
      <c r="H17" s="37">
        <v>4697250</v>
      </c>
      <c r="I17" s="40">
        <v>3220111</v>
      </c>
      <c r="J17" s="39">
        <v>4708000</v>
      </c>
      <c r="K17" s="34">
        <v>5768600</v>
      </c>
      <c r="L17" s="37">
        <v>2574200</v>
      </c>
    </row>
    <row r="18" spans="1:12" ht="13.5" x14ac:dyDescent="0.25">
      <c r="A18" s="28" t="s">
        <v>34</v>
      </c>
      <c r="B18" s="21" t="s">
        <v>19</v>
      </c>
      <c r="C18" s="34">
        <v>1913901</v>
      </c>
      <c r="D18" s="34">
        <v>1712956</v>
      </c>
      <c r="E18" s="37">
        <v>1759925</v>
      </c>
      <c r="F18" s="39">
        <v>1765000</v>
      </c>
      <c r="G18" s="34">
        <v>1765000</v>
      </c>
      <c r="H18" s="37">
        <v>1765000</v>
      </c>
      <c r="I18" s="41">
        <v>1921051</v>
      </c>
      <c r="J18" s="39">
        <v>1765000</v>
      </c>
      <c r="K18" s="34">
        <v>1775000</v>
      </c>
      <c r="L18" s="37">
        <v>1785000</v>
      </c>
    </row>
    <row r="19" spans="1:12" ht="13.5" x14ac:dyDescent="0.25">
      <c r="A19" s="28" t="s">
        <v>35</v>
      </c>
      <c r="B19" s="21" t="s">
        <v>19</v>
      </c>
      <c r="C19" s="34">
        <v>872548</v>
      </c>
      <c r="D19" s="34">
        <v>958266</v>
      </c>
      <c r="E19" s="37">
        <v>298384</v>
      </c>
      <c r="F19" s="39">
        <v>0</v>
      </c>
      <c r="G19" s="34">
        <v>6387015</v>
      </c>
      <c r="H19" s="37">
        <v>6387015</v>
      </c>
      <c r="I19" s="41">
        <v>179146</v>
      </c>
      <c r="J19" s="39">
        <v>4035000</v>
      </c>
      <c r="K19" s="34">
        <v>150000</v>
      </c>
      <c r="L19" s="37">
        <v>150000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17733488</v>
      </c>
      <c r="D21" s="34">
        <v>50085579</v>
      </c>
      <c r="E21" s="37">
        <v>47151195</v>
      </c>
      <c r="F21" s="39">
        <v>46802736</v>
      </c>
      <c r="G21" s="34">
        <v>47802736</v>
      </c>
      <c r="H21" s="37">
        <v>47802736</v>
      </c>
      <c r="I21" s="41">
        <v>44357277</v>
      </c>
      <c r="J21" s="39">
        <v>49910850</v>
      </c>
      <c r="K21" s="34">
        <v>52855590</v>
      </c>
      <c r="L21" s="37">
        <v>55974060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28000000</v>
      </c>
      <c r="G22" s="34">
        <v>28000000</v>
      </c>
      <c r="H22" s="37">
        <v>28000000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3998274</v>
      </c>
      <c r="D23" s="34">
        <v>4793426</v>
      </c>
      <c r="E23" s="37">
        <v>3337402</v>
      </c>
      <c r="F23" s="39">
        <v>7205600</v>
      </c>
      <c r="G23" s="34">
        <v>3405600</v>
      </c>
      <c r="H23" s="37">
        <v>3405600</v>
      </c>
      <c r="I23" s="41">
        <v>2317860</v>
      </c>
      <c r="J23" s="39">
        <v>4527000</v>
      </c>
      <c r="K23" s="34">
        <v>4794093</v>
      </c>
      <c r="L23" s="37">
        <v>4992595</v>
      </c>
    </row>
    <row r="24" spans="1:12" ht="13.5" x14ac:dyDescent="0.25">
      <c r="A24" s="28" t="s">
        <v>40</v>
      </c>
      <c r="B24" s="21" t="s">
        <v>19</v>
      </c>
      <c r="C24" s="34">
        <v>159232</v>
      </c>
      <c r="D24" s="34">
        <v>128961</v>
      </c>
      <c r="E24" s="37">
        <v>198383</v>
      </c>
      <c r="F24" s="39">
        <v>0</v>
      </c>
      <c r="G24" s="34">
        <v>100000</v>
      </c>
      <c r="H24" s="37">
        <v>100000</v>
      </c>
      <c r="I24" s="41">
        <v>158061</v>
      </c>
      <c r="J24" s="39">
        <v>100000</v>
      </c>
      <c r="K24" s="34">
        <v>110000</v>
      </c>
      <c r="L24" s="37">
        <v>115000</v>
      </c>
    </row>
    <row r="25" spans="1:12" ht="13.5" x14ac:dyDescent="0.25">
      <c r="A25" s="28" t="s">
        <v>41</v>
      </c>
      <c r="B25" s="21" t="s">
        <v>19</v>
      </c>
      <c r="C25" s="34">
        <v>280217520</v>
      </c>
      <c r="D25" s="34">
        <v>247597536</v>
      </c>
      <c r="E25" s="37">
        <v>283557912</v>
      </c>
      <c r="F25" s="39">
        <v>281594000</v>
      </c>
      <c r="G25" s="34">
        <v>322621000</v>
      </c>
      <c r="H25" s="37">
        <v>322621000</v>
      </c>
      <c r="I25" s="41">
        <v>309641969</v>
      </c>
      <c r="J25" s="39">
        <v>296660000</v>
      </c>
      <c r="K25" s="34">
        <v>291014000</v>
      </c>
      <c r="L25" s="37">
        <v>280165000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2041631</v>
      </c>
      <c r="F26" s="39">
        <v>0</v>
      </c>
      <c r="G26" s="34">
        <v>0</v>
      </c>
      <c r="H26" s="37">
        <v>0</v>
      </c>
      <c r="I26" s="41">
        <v>772254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495784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319241834</v>
      </c>
      <c r="D32" s="52">
        <f t="shared" ref="D32:L32" si="0">SUM(D6:D19)+SUM(D21:D31)</f>
        <v>351719001</v>
      </c>
      <c r="E32" s="53">
        <f t="shared" si="0"/>
        <v>361248170</v>
      </c>
      <c r="F32" s="54">
        <f t="shared" si="0"/>
        <v>385653366</v>
      </c>
      <c r="G32" s="52">
        <f t="shared" si="0"/>
        <v>448514061</v>
      </c>
      <c r="H32" s="55">
        <f t="shared" si="0"/>
        <v>448514061</v>
      </c>
      <c r="I32" s="56">
        <f t="shared" si="0"/>
        <v>392346100</v>
      </c>
      <c r="J32" s="57">
        <f t="shared" si="0"/>
        <v>402512210</v>
      </c>
      <c r="K32" s="52">
        <f t="shared" si="0"/>
        <v>394763243</v>
      </c>
      <c r="L32" s="53">
        <f t="shared" si="0"/>
        <v>387792115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79539025</v>
      </c>
      <c r="D34" s="34">
        <v>83175623</v>
      </c>
      <c r="E34" s="37">
        <v>89977015</v>
      </c>
      <c r="F34" s="38">
        <v>90059321</v>
      </c>
      <c r="G34" s="34">
        <v>91063405</v>
      </c>
      <c r="H34" s="40">
        <v>91063405</v>
      </c>
      <c r="I34" s="41">
        <v>91109050</v>
      </c>
      <c r="J34" s="39">
        <v>97886791</v>
      </c>
      <c r="K34" s="34">
        <v>97814777</v>
      </c>
      <c r="L34" s="37">
        <v>104733777</v>
      </c>
    </row>
    <row r="35" spans="1:12" ht="13.5" x14ac:dyDescent="0.25">
      <c r="A35" s="28" t="s">
        <v>49</v>
      </c>
      <c r="B35" s="21" t="s">
        <v>19</v>
      </c>
      <c r="C35" s="34">
        <v>20077147</v>
      </c>
      <c r="D35" s="34">
        <v>20745018</v>
      </c>
      <c r="E35" s="37">
        <v>22742841</v>
      </c>
      <c r="F35" s="38">
        <v>23323036</v>
      </c>
      <c r="G35" s="34">
        <v>23175745</v>
      </c>
      <c r="H35" s="40">
        <v>23175745</v>
      </c>
      <c r="I35" s="41">
        <v>21168990</v>
      </c>
      <c r="J35" s="39">
        <v>24485405</v>
      </c>
      <c r="K35" s="34">
        <v>24585405</v>
      </c>
      <c r="L35" s="37">
        <v>24585405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6134331</v>
      </c>
      <c r="D37" s="34">
        <v>6889711</v>
      </c>
      <c r="E37" s="37">
        <v>10128714</v>
      </c>
      <c r="F37" s="39">
        <v>9015510</v>
      </c>
      <c r="G37" s="34">
        <v>9089336</v>
      </c>
      <c r="H37" s="37">
        <v>9089336</v>
      </c>
      <c r="I37" s="41">
        <v>7178976</v>
      </c>
      <c r="J37" s="39">
        <v>7393502</v>
      </c>
      <c r="K37" s="34">
        <v>8686502</v>
      </c>
      <c r="L37" s="37">
        <v>8686502</v>
      </c>
    </row>
    <row r="38" spans="1:12" ht="13.5" x14ac:dyDescent="0.25">
      <c r="A38" s="28" t="s">
        <v>53</v>
      </c>
      <c r="B38" s="21" t="s">
        <v>54</v>
      </c>
      <c r="C38" s="34">
        <v>6888323</v>
      </c>
      <c r="D38" s="34">
        <v>7023094</v>
      </c>
      <c r="E38" s="37">
        <v>5423061</v>
      </c>
      <c r="F38" s="38">
        <v>0</v>
      </c>
      <c r="G38" s="34">
        <v>0</v>
      </c>
      <c r="H38" s="40">
        <v>0</v>
      </c>
      <c r="I38" s="41">
        <v>0</v>
      </c>
      <c r="J38" s="39">
        <v>4111520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119334885</v>
      </c>
      <c r="D39" s="34">
        <v>82321704</v>
      </c>
      <c r="E39" s="37">
        <v>77456464</v>
      </c>
      <c r="F39" s="39">
        <v>80695944</v>
      </c>
      <c r="G39" s="34">
        <v>151270609</v>
      </c>
      <c r="H39" s="37">
        <v>151270609</v>
      </c>
      <c r="I39" s="41">
        <v>77090678</v>
      </c>
      <c r="J39" s="39">
        <v>113470000</v>
      </c>
      <c r="K39" s="34">
        <v>116470000</v>
      </c>
      <c r="L39" s="37">
        <v>113470000</v>
      </c>
    </row>
    <row r="40" spans="1:12" ht="13.5" x14ac:dyDescent="0.25">
      <c r="A40" s="28" t="s">
        <v>28</v>
      </c>
      <c r="B40" s="21" t="s">
        <v>19</v>
      </c>
      <c r="C40" s="34">
        <v>320021</v>
      </c>
      <c r="D40" s="34">
        <v>724214</v>
      </c>
      <c r="E40" s="37">
        <v>1037984</v>
      </c>
      <c r="F40" s="38">
        <v>0</v>
      </c>
      <c r="G40" s="34">
        <v>0</v>
      </c>
      <c r="H40" s="40">
        <v>0</v>
      </c>
      <c r="I40" s="41">
        <v>450665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56271019</v>
      </c>
      <c r="D41" s="34">
        <v>105389717</v>
      </c>
      <c r="E41" s="37">
        <v>94143208</v>
      </c>
      <c r="F41" s="38">
        <v>133490293</v>
      </c>
      <c r="G41" s="34">
        <v>119084897</v>
      </c>
      <c r="H41" s="40">
        <v>119084897</v>
      </c>
      <c r="I41" s="41">
        <v>106157790</v>
      </c>
      <c r="J41" s="39">
        <v>122452262</v>
      </c>
      <c r="K41" s="34">
        <v>112948262</v>
      </c>
      <c r="L41" s="37">
        <v>111118262</v>
      </c>
    </row>
    <row r="42" spans="1:12" ht="13.5" x14ac:dyDescent="0.25">
      <c r="A42" s="28" t="s">
        <v>57</v>
      </c>
      <c r="B42" s="21" t="s">
        <v>19</v>
      </c>
      <c r="C42" s="34">
        <v>5527031</v>
      </c>
      <c r="D42" s="34">
        <v>11787109</v>
      </c>
      <c r="E42" s="37">
        <v>25007154</v>
      </c>
      <c r="F42" s="39">
        <v>25659549</v>
      </c>
      <c r="G42" s="34">
        <v>20089549</v>
      </c>
      <c r="H42" s="37">
        <v>20089549</v>
      </c>
      <c r="I42" s="41">
        <v>17699552</v>
      </c>
      <c r="J42" s="39">
        <v>15262000</v>
      </c>
      <c r="K42" s="34">
        <v>17114000</v>
      </c>
      <c r="L42" s="37">
        <v>17124000</v>
      </c>
    </row>
    <row r="43" spans="1:12" ht="13.5" x14ac:dyDescent="0.25">
      <c r="A43" s="28" t="s">
        <v>58</v>
      </c>
      <c r="B43" s="21" t="s">
        <v>19</v>
      </c>
      <c r="C43" s="34">
        <v>2216061</v>
      </c>
      <c r="D43" s="34">
        <v>0</v>
      </c>
      <c r="E43" s="37">
        <v>0</v>
      </c>
      <c r="F43" s="38">
        <v>2280000</v>
      </c>
      <c r="G43" s="34">
        <v>8780000</v>
      </c>
      <c r="H43" s="40">
        <v>8780000</v>
      </c>
      <c r="I43" s="41">
        <v>13304837</v>
      </c>
      <c r="J43" s="39">
        <v>8780000</v>
      </c>
      <c r="K43" s="34">
        <v>8780000</v>
      </c>
      <c r="L43" s="37">
        <v>8780000</v>
      </c>
    </row>
    <row r="44" spans="1:12" ht="13.5" x14ac:dyDescent="0.25">
      <c r="A44" s="28" t="s">
        <v>59</v>
      </c>
      <c r="B44" s="21" t="s">
        <v>19</v>
      </c>
      <c r="C44" s="34">
        <v>54617429</v>
      </c>
      <c r="D44" s="34">
        <v>74805366</v>
      </c>
      <c r="E44" s="37">
        <v>79249714</v>
      </c>
      <c r="F44" s="39">
        <v>88093270</v>
      </c>
      <c r="G44" s="34">
        <v>101058297</v>
      </c>
      <c r="H44" s="37">
        <v>101058297</v>
      </c>
      <c r="I44" s="41">
        <v>72102929</v>
      </c>
      <c r="J44" s="39">
        <v>82606845</v>
      </c>
      <c r="K44" s="34">
        <v>90633841</v>
      </c>
      <c r="L44" s="37">
        <v>95765841</v>
      </c>
    </row>
    <row r="45" spans="1:12" ht="13.5" x14ac:dyDescent="0.25">
      <c r="A45" s="28" t="s">
        <v>60</v>
      </c>
      <c r="B45" s="21" t="s">
        <v>19</v>
      </c>
      <c r="C45" s="34">
        <v>-1356977</v>
      </c>
      <c r="D45" s="34">
        <v>-3743892</v>
      </c>
      <c r="E45" s="37">
        <v>-2630885</v>
      </c>
      <c r="F45" s="38">
        <v>0</v>
      </c>
      <c r="G45" s="34">
        <v>0</v>
      </c>
      <c r="H45" s="37">
        <v>0</v>
      </c>
      <c r="I45" s="41">
        <v>9446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19000</v>
      </c>
      <c r="F46" s="39">
        <v>0</v>
      </c>
      <c r="G46" s="34">
        <v>0</v>
      </c>
      <c r="H46" s="37">
        <v>0</v>
      </c>
      <c r="I46" s="41">
        <v>0</v>
      </c>
      <c r="J46" s="39">
        <v>20000</v>
      </c>
      <c r="K46" s="34">
        <v>22000</v>
      </c>
      <c r="L46" s="37">
        <v>25000</v>
      </c>
    </row>
    <row r="47" spans="1:12" x14ac:dyDescent="0.2">
      <c r="A47" s="60" t="s">
        <v>62</v>
      </c>
      <c r="B47" s="51" t="s">
        <v>19</v>
      </c>
      <c r="C47" s="52">
        <f>SUM(C34:C46)</f>
        <v>349568295</v>
      </c>
      <c r="D47" s="52">
        <f t="shared" ref="D47:L47" si="1">SUM(D34:D46)</f>
        <v>389117664</v>
      </c>
      <c r="E47" s="53">
        <f t="shared" si="1"/>
        <v>402554270</v>
      </c>
      <c r="F47" s="54">
        <f t="shared" si="1"/>
        <v>452616923</v>
      </c>
      <c r="G47" s="52">
        <f t="shared" si="1"/>
        <v>523611838</v>
      </c>
      <c r="H47" s="53">
        <f t="shared" si="1"/>
        <v>523611838</v>
      </c>
      <c r="I47" s="56">
        <f t="shared" si="1"/>
        <v>406272913</v>
      </c>
      <c r="J47" s="57">
        <f t="shared" si="1"/>
        <v>476468325</v>
      </c>
      <c r="K47" s="52">
        <f t="shared" si="1"/>
        <v>477054787</v>
      </c>
      <c r="L47" s="53">
        <f t="shared" si="1"/>
        <v>484288787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-30326461</v>
      </c>
      <c r="D48" s="61">
        <f t="shared" si="2"/>
        <v>-37398663</v>
      </c>
      <c r="E48" s="62">
        <f t="shared" si="2"/>
        <v>-41306100</v>
      </c>
      <c r="F48" s="63">
        <f t="shared" si="2"/>
        <v>-66963557</v>
      </c>
      <c r="G48" s="61">
        <f t="shared" si="2"/>
        <v>-75097777</v>
      </c>
      <c r="H48" s="62">
        <f t="shared" si="2"/>
        <v>-75097777</v>
      </c>
      <c r="I48" s="64">
        <f t="shared" si="2"/>
        <v>-13926813</v>
      </c>
      <c r="J48" s="65">
        <f t="shared" si="2"/>
        <v>-73956115</v>
      </c>
      <c r="K48" s="61">
        <f t="shared" si="2"/>
        <v>-82291544</v>
      </c>
      <c r="L48" s="62">
        <f t="shared" si="2"/>
        <v>-96496672</v>
      </c>
    </row>
    <row r="49" spans="1:12" ht="25.5" x14ac:dyDescent="0.25">
      <c r="A49" s="66" t="s">
        <v>64</v>
      </c>
      <c r="B49" s="21" t="s">
        <v>65</v>
      </c>
      <c r="C49" s="34">
        <v>103620016</v>
      </c>
      <c r="D49" s="34">
        <v>62219333</v>
      </c>
      <c r="E49" s="37">
        <v>73109076</v>
      </c>
      <c r="F49" s="39">
        <v>211780686</v>
      </c>
      <c r="G49" s="34">
        <v>229584486</v>
      </c>
      <c r="H49" s="37">
        <v>229584486</v>
      </c>
      <c r="I49" s="41">
        <v>51241035</v>
      </c>
      <c r="J49" s="39">
        <v>192047000</v>
      </c>
      <c r="K49" s="34">
        <v>83620000</v>
      </c>
      <c r="L49" s="37">
        <v>61561000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16434802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73293555</v>
      </c>
      <c r="D51" s="68">
        <f t="shared" si="3"/>
        <v>24820670</v>
      </c>
      <c r="E51" s="69">
        <f t="shared" si="3"/>
        <v>31802976</v>
      </c>
      <c r="F51" s="70">
        <f t="shared" si="3"/>
        <v>144817129</v>
      </c>
      <c r="G51" s="68">
        <f t="shared" si="3"/>
        <v>154486709</v>
      </c>
      <c r="H51" s="69">
        <f t="shared" si="3"/>
        <v>154486709</v>
      </c>
      <c r="I51" s="71">
        <f t="shared" si="3"/>
        <v>53749024</v>
      </c>
      <c r="J51" s="72">
        <f t="shared" si="3"/>
        <v>118090885</v>
      </c>
      <c r="K51" s="68">
        <f t="shared" si="3"/>
        <v>1328456</v>
      </c>
      <c r="L51" s="69">
        <f t="shared" si="3"/>
        <v>-34935672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73293555</v>
      </c>
      <c r="D53" s="79">
        <f t="shared" ref="D53:L53" si="4">+D51-D52</f>
        <v>24820670</v>
      </c>
      <c r="E53" s="80">
        <f t="shared" si="4"/>
        <v>31802976</v>
      </c>
      <c r="F53" s="81">
        <f t="shared" si="4"/>
        <v>144817129</v>
      </c>
      <c r="G53" s="79">
        <f t="shared" si="4"/>
        <v>154486709</v>
      </c>
      <c r="H53" s="80">
        <f t="shared" si="4"/>
        <v>154486709</v>
      </c>
      <c r="I53" s="82">
        <f t="shared" si="4"/>
        <v>53749024</v>
      </c>
      <c r="J53" s="83">
        <f t="shared" si="4"/>
        <v>118090885</v>
      </c>
      <c r="K53" s="79">
        <f t="shared" si="4"/>
        <v>1328456</v>
      </c>
      <c r="L53" s="80">
        <f t="shared" si="4"/>
        <v>-34935672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73293555</v>
      </c>
      <c r="D56" s="68">
        <f t="shared" ref="D56:L56" si="5">SUM(D53:D55)</f>
        <v>24820670</v>
      </c>
      <c r="E56" s="69">
        <f t="shared" si="5"/>
        <v>31802976</v>
      </c>
      <c r="F56" s="70">
        <f t="shared" si="5"/>
        <v>144817129</v>
      </c>
      <c r="G56" s="68">
        <f t="shared" si="5"/>
        <v>154486709</v>
      </c>
      <c r="H56" s="69">
        <f t="shared" si="5"/>
        <v>154486709</v>
      </c>
      <c r="I56" s="71">
        <f t="shared" si="5"/>
        <v>53749024</v>
      </c>
      <c r="J56" s="72">
        <f t="shared" si="5"/>
        <v>118090885</v>
      </c>
      <c r="K56" s="68">
        <f t="shared" si="5"/>
        <v>1328456</v>
      </c>
      <c r="L56" s="69">
        <f t="shared" si="5"/>
        <v>-34935672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73293555</v>
      </c>
      <c r="D59" s="87">
        <f t="shared" ref="D59:L59" si="6">SUM(D56:D58)</f>
        <v>24820670</v>
      </c>
      <c r="E59" s="88">
        <f t="shared" si="6"/>
        <v>31802976</v>
      </c>
      <c r="F59" s="89">
        <f t="shared" si="6"/>
        <v>144817129</v>
      </c>
      <c r="G59" s="87">
        <f t="shared" si="6"/>
        <v>154486709</v>
      </c>
      <c r="H59" s="90">
        <f t="shared" si="6"/>
        <v>154486709</v>
      </c>
      <c r="I59" s="91">
        <f t="shared" si="6"/>
        <v>53749024</v>
      </c>
      <c r="J59" s="92">
        <f t="shared" si="6"/>
        <v>118090885</v>
      </c>
      <c r="K59" s="87">
        <f t="shared" si="6"/>
        <v>1328456</v>
      </c>
      <c r="L59" s="88">
        <f t="shared" si="6"/>
        <v>-34935672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112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35679150</v>
      </c>
      <c r="D6" s="29">
        <v>37936998</v>
      </c>
      <c r="E6" s="30">
        <v>40847763</v>
      </c>
      <c r="F6" s="31">
        <v>32242812</v>
      </c>
      <c r="G6" s="29">
        <v>44449797</v>
      </c>
      <c r="H6" s="32">
        <v>44449797</v>
      </c>
      <c r="I6" s="30">
        <v>49426089</v>
      </c>
      <c r="J6" s="33">
        <v>52684140</v>
      </c>
      <c r="K6" s="29">
        <v>55107612</v>
      </c>
      <c r="L6" s="32">
        <v>57642552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4578349</v>
      </c>
      <c r="D9" s="29">
        <v>4201924</v>
      </c>
      <c r="E9" s="30">
        <v>15477473</v>
      </c>
      <c r="F9" s="31">
        <v>5661336</v>
      </c>
      <c r="G9" s="29">
        <v>4661336</v>
      </c>
      <c r="H9" s="32">
        <v>4661336</v>
      </c>
      <c r="I9" s="30">
        <v>4188744</v>
      </c>
      <c r="J9" s="33">
        <v>4160304</v>
      </c>
      <c r="K9" s="29">
        <v>4181136</v>
      </c>
      <c r="L9" s="32">
        <v>4902960</v>
      </c>
    </row>
    <row r="10" spans="1:12" ht="13.5" x14ac:dyDescent="0.25">
      <c r="A10" s="28" t="s">
        <v>26</v>
      </c>
      <c r="B10" s="21" t="s">
        <v>19</v>
      </c>
      <c r="C10" s="29">
        <v>196809</v>
      </c>
      <c r="D10" s="29">
        <v>238279</v>
      </c>
      <c r="E10" s="30">
        <v>157810</v>
      </c>
      <c r="F10" s="31">
        <v>201060</v>
      </c>
      <c r="G10" s="29">
        <v>221060</v>
      </c>
      <c r="H10" s="32">
        <v>221060</v>
      </c>
      <c r="I10" s="30">
        <v>248688</v>
      </c>
      <c r="J10" s="33">
        <v>200724</v>
      </c>
      <c r="K10" s="29">
        <v>209964</v>
      </c>
      <c r="L10" s="32">
        <v>219624</v>
      </c>
    </row>
    <row r="11" spans="1:12" ht="13.5" x14ac:dyDescent="0.25">
      <c r="A11" s="28" t="s">
        <v>27</v>
      </c>
      <c r="B11" s="21" t="s">
        <v>19</v>
      </c>
      <c r="C11" s="29">
        <v>1290875</v>
      </c>
      <c r="D11" s="29">
        <v>1202470</v>
      </c>
      <c r="E11" s="30">
        <v>1360653</v>
      </c>
      <c r="F11" s="31">
        <v>1266192</v>
      </c>
      <c r="G11" s="29">
        <v>1414192</v>
      </c>
      <c r="H11" s="32">
        <v>1414192</v>
      </c>
      <c r="I11" s="30">
        <v>1298389</v>
      </c>
      <c r="J11" s="33">
        <v>1427328</v>
      </c>
      <c r="K11" s="29">
        <v>1492992</v>
      </c>
      <c r="L11" s="32">
        <v>1561668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3538112</v>
      </c>
      <c r="D13" s="29">
        <v>1852461</v>
      </c>
      <c r="E13" s="30">
        <v>2413131</v>
      </c>
      <c r="F13" s="31">
        <v>3389508</v>
      </c>
      <c r="G13" s="29">
        <v>3789508</v>
      </c>
      <c r="H13" s="32">
        <v>3789508</v>
      </c>
      <c r="I13" s="30">
        <v>3608198</v>
      </c>
      <c r="J13" s="33">
        <v>3555612</v>
      </c>
      <c r="K13" s="29">
        <v>3719160</v>
      </c>
      <c r="L13" s="32">
        <v>3890244</v>
      </c>
    </row>
    <row r="14" spans="1:12" ht="13.5" x14ac:dyDescent="0.25">
      <c r="A14" s="28" t="s">
        <v>30</v>
      </c>
      <c r="B14" s="21" t="s">
        <v>19</v>
      </c>
      <c r="C14" s="29">
        <v>7603705</v>
      </c>
      <c r="D14" s="29">
        <v>10783545</v>
      </c>
      <c r="E14" s="30">
        <v>21920440</v>
      </c>
      <c r="F14" s="31">
        <v>15890232</v>
      </c>
      <c r="G14" s="29">
        <v>31890232</v>
      </c>
      <c r="H14" s="32">
        <v>31890232</v>
      </c>
      <c r="I14" s="30">
        <v>34468001</v>
      </c>
      <c r="J14" s="33">
        <v>27158868</v>
      </c>
      <c r="K14" s="29">
        <v>28408176</v>
      </c>
      <c r="L14" s="32">
        <v>29714940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5876087</v>
      </c>
      <c r="D17" s="34">
        <v>7682087</v>
      </c>
      <c r="E17" s="37">
        <v>7575950</v>
      </c>
      <c r="F17" s="39">
        <v>5282232</v>
      </c>
      <c r="G17" s="34">
        <v>5402232</v>
      </c>
      <c r="H17" s="37">
        <v>5402232</v>
      </c>
      <c r="I17" s="40">
        <v>5007798</v>
      </c>
      <c r="J17" s="39">
        <v>4923888</v>
      </c>
      <c r="K17" s="34">
        <v>5261136</v>
      </c>
      <c r="L17" s="37">
        <v>5622108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708462</v>
      </c>
      <c r="D19" s="34">
        <v>653105</v>
      </c>
      <c r="E19" s="37">
        <v>675948</v>
      </c>
      <c r="F19" s="39">
        <v>471456</v>
      </c>
      <c r="G19" s="34">
        <v>287024</v>
      </c>
      <c r="H19" s="37">
        <v>287024</v>
      </c>
      <c r="I19" s="41">
        <v>900731</v>
      </c>
      <c r="J19" s="39">
        <v>189960</v>
      </c>
      <c r="K19" s="34">
        <v>198696</v>
      </c>
      <c r="L19" s="37">
        <v>207852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20144667</v>
      </c>
      <c r="D21" s="34">
        <v>21163194</v>
      </c>
      <c r="E21" s="37">
        <v>21160320</v>
      </c>
      <c r="F21" s="39">
        <v>21249948</v>
      </c>
      <c r="G21" s="34">
        <v>21249948</v>
      </c>
      <c r="H21" s="37">
        <v>21249948</v>
      </c>
      <c r="I21" s="41">
        <v>21720053</v>
      </c>
      <c r="J21" s="39">
        <v>21531996</v>
      </c>
      <c r="K21" s="34">
        <v>22189800</v>
      </c>
      <c r="L21" s="37">
        <v>23281776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688199</v>
      </c>
      <c r="D23" s="34">
        <v>386474</v>
      </c>
      <c r="E23" s="37">
        <v>1224575</v>
      </c>
      <c r="F23" s="39">
        <v>224988</v>
      </c>
      <c r="G23" s="34">
        <v>224988</v>
      </c>
      <c r="H23" s="37">
        <v>224988</v>
      </c>
      <c r="I23" s="41">
        <v>641510</v>
      </c>
      <c r="J23" s="39">
        <v>578688</v>
      </c>
      <c r="K23" s="34">
        <v>605304</v>
      </c>
      <c r="L23" s="37">
        <v>633144</v>
      </c>
    </row>
    <row r="24" spans="1:12" ht="13.5" x14ac:dyDescent="0.25">
      <c r="A24" s="28" t="s">
        <v>40</v>
      </c>
      <c r="B24" s="21" t="s">
        <v>19</v>
      </c>
      <c r="C24" s="34">
        <v>2343083</v>
      </c>
      <c r="D24" s="34">
        <v>2141209</v>
      </c>
      <c r="E24" s="37">
        <v>2169042</v>
      </c>
      <c r="F24" s="39">
        <v>2537196</v>
      </c>
      <c r="G24" s="34">
        <v>2537196</v>
      </c>
      <c r="H24" s="37">
        <v>2537196</v>
      </c>
      <c r="I24" s="41">
        <v>2102291</v>
      </c>
      <c r="J24" s="39">
        <v>2277024</v>
      </c>
      <c r="K24" s="34">
        <v>2381784</v>
      </c>
      <c r="L24" s="37">
        <v>2491344</v>
      </c>
    </row>
    <row r="25" spans="1:12" ht="13.5" x14ac:dyDescent="0.25">
      <c r="A25" s="28" t="s">
        <v>41</v>
      </c>
      <c r="B25" s="21" t="s">
        <v>19</v>
      </c>
      <c r="C25" s="34">
        <v>337727921</v>
      </c>
      <c r="D25" s="34">
        <v>295672374</v>
      </c>
      <c r="E25" s="37">
        <v>342754303</v>
      </c>
      <c r="F25" s="39">
        <v>349897284</v>
      </c>
      <c r="G25" s="34">
        <v>357060430</v>
      </c>
      <c r="H25" s="37">
        <v>357060430</v>
      </c>
      <c r="I25" s="41">
        <v>351491767</v>
      </c>
      <c r="J25" s="39">
        <v>394791584</v>
      </c>
      <c r="K25" s="34">
        <v>361765212</v>
      </c>
      <c r="L25" s="37">
        <v>349251024</v>
      </c>
    </row>
    <row r="26" spans="1:12" ht="13.5" x14ac:dyDescent="0.25">
      <c r="A26" s="28" t="s">
        <v>28</v>
      </c>
      <c r="B26" s="21" t="s">
        <v>19</v>
      </c>
      <c r="C26" s="34">
        <v>737385</v>
      </c>
      <c r="D26" s="34">
        <v>2749919</v>
      </c>
      <c r="E26" s="37">
        <v>4037298</v>
      </c>
      <c r="F26" s="39">
        <v>1779864</v>
      </c>
      <c r="G26" s="34">
        <v>5379864</v>
      </c>
      <c r="H26" s="37">
        <v>5379864</v>
      </c>
      <c r="I26" s="41">
        <v>5210383</v>
      </c>
      <c r="J26" s="39">
        <v>5395848</v>
      </c>
      <c r="K26" s="34">
        <v>5644056</v>
      </c>
      <c r="L26" s="37">
        <v>5903676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755999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1069294</v>
      </c>
      <c r="D30" s="34">
        <v>3843000</v>
      </c>
      <c r="E30" s="37">
        <v>1737717</v>
      </c>
      <c r="F30" s="38">
        <v>0</v>
      </c>
      <c r="G30" s="34">
        <v>0</v>
      </c>
      <c r="H30" s="37">
        <v>0</v>
      </c>
      <c r="I30" s="41">
        <v>3358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422182098</v>
      </c>
      <c r="D32" s="52">
        <f t="shared" ref="D32:L32" si="0">SUM(D6:D19)+SUM(D21:D31)</f>
        <v>390507039</v>
      </c>
      <c r="E32" s="53">
        <f t="shared" si="0"/>
        <v>464268422</v>
      </c>
      <c r="F32" s="54">
        <f t="shared" si="0"/>
        <v>440094108</v>
      </c>
      <c r="G32" s="52">
        <f t="shared" si="0"/>
        <v>478567807</v>
      </c>
      <c r="H32" s="55">
        <f t="shared" si="0"/>
        <v>478567807</v>
      </c>
      <c r="I32" s="56">
        <f t="shared" si="0"/>
        <v>480316000</v>
      </c>
      <c r="J32" s="57">
        <f t="shared" si="0"/>
        <v>518875964</v>
      </c>
      <c r="K32" s="52">
        <f t="shared" si="0"/>
        <v>491165028</v>
      </c>
      <c r="L32" s="53">
        <f t="shared" si="0"/>
        <v>485322912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106532233</v>
      </c>
      <c r="D34" s="34">
        <v>108100297</v>
      </c>
      <c r="E34" s="37">
        <v>114173872</v>
      </c>
      <c r="F34" s="38">
        <v>130212036</v>
      </c>
      <c r="G34" s="34">
        <v>130040894</v>
      </c>
      <c r="H34" s="40">
        <v>130040894</v>
      </c>
      <c r="I34" s="41">
        <v>117400204</v>
      </c>
      <c r="J34" s="39">
        <v>137765532</v>
      </c>
      <c r="K34" s="34">
        <v>143983680</v>
      </c>
      <c r="L34" s="37">
        <v>150647712</v>
      </c>
    </row>
    <row r="35" spans="1:12" ht="13.5" x14ac:dyDescent="0.25">
      <c r="A35" s="28" t="s">
        <v>49</v>
      </c>
      <c r="B35" s="21" t="s">
        <v>19</v>
      </c>
      <c r="C35" s="34">
        <v>23964377</v>
      </c>
      <c r="D35" s="34">
        <v>25009921</v>
      </c>
      <c r="E35" s="37">
        <v>26320579</v>
      </c>
      <c r="F35" s="38">
        <v>28480500</v>
      </c>
      <c r="G35" s="34">
        <v>28480500</v>
      </c>
      <c r="H35" s="40">
        <v>28480500</v>
      </c>
      <c r="I35" s="41">
        <v>26710891</v>
      </c>
      <c r="J35" s="39">
        <v>29876160</v>
      </c>
      <c r="K35" s="34">
        <v>31250496</v>
      </c>
      <c r="L35" s="37">
        <v>32656788</v>
      </c>
    </row>
    <row r="36" spans="1:12" ht="13.5" x14ac:dyDescent="0.25">
      <c r="A36" s="28" t="s">
        <v>50</v>
      </c>
      <c r="B36" s="21" t="s">
        <v>22</v>
      </c>
      <c r="C36" s="34">
        <v>35021700</v>
      </c>
      <c r="D36" s="34">
        <v>40211160</v>
      </c>
      <c r="E36" s="37">
        <v>42241255</v>
      </c>
      <c r="F36" s="39">
        <v>47730636</v>
      </c>
      <c r="G36" s="34">
        <v>47730636</v>
      </c>
      <c r="H36" s="37">
        <v>47730636</v>
      </c>
      <c r="I36" s="41">
        <v>39964607</v>
      </c>
      <c r="J36" s="39">
        <v>53792448</v>
      </c>
      <c r="K36" s="34">
        <v>62237856</v>
      </c>
      <c r="L36" s="37">
        <v>72009180</v>
      </c>
    </row>
    <row r="37" spans="1:12" ht="13.5" x14ac:dyDescent="0.25">
      <c r="A37" s="28" t="s">
        <v>51</v>
      </c>
      <c r="B37" s="21" t="s">
        <v>52</v>
      </c>
      <c r="C37" s="34">
        <v>4798223</v>
      </c>
      <c r="D37" s="34">
        <v>5472644</v>
      </c>
      <c r="E37" s="37">
        <v>5396150</v>
      </c>
      <c r="F37" s="39">
        <v>7485108</v>
      </c>
      <c r="G37" s="34">
        <v>7583928</v>
      </c>
      <c r="H37" s="37">
        <v>7583928</v>
      </c>
      <c r="I37" s="41">
        <v>5722291</v>
      </c>
      <c r="J37" s="39">
        <v>8083428</v>
      </c>
      <c r="K37" s="34">
        <v>8445420</v>
      </c>
      <c r="L37" s="37">
        <v>8825604</v>
      </c>
    </row>
    <row r="38" spans="1:12" ht="13.5" x14ac:dyDescent="0.25">
      <c r="A38" s="28" t="s">
        <v>53</v>
      </c>
      <c r="B38" s="21" t="s">
        <v>54</v>
      </c>
      <c r="C38" s="34">
        <v>5208182</v>
      </c>
      <c r="D38" s="34">
        <v>821630</v>
      </c>
      <c r="E38" s="37">
        <v>1058936</v>
      </c>
      <c r="F38" s="38">
        <v>10108776</v>
      </c>
      <c r="G38" s="34">
        <v>10108776</v>
      </c>
      <c r="H38" s="40">
        <v>10108776</v>
      </c>
      <c r="I38" s="41">
        <v>0</v>
      </c>
      <c r="J38" s="39">
        <v>6108780</v>
      </c>
      <c r="K38" s="34">
        <v>6389796</v>
      </c>
      <c r="L38" s="37">
        <v>6683724</v>
      </c>
    </row>
    <row r="39" spans="1:12" ht="13.5" x14ac:dyDescent="0.25">
      <c r="A39" s="28" t="s">
        <v>55</v>
      </c>
      <c r="B39" s="21" t="s">
        <v>19</v>
      </c>
      <c r="C39" s="34">
        <v>40031074</v>
      </c>
      <c r="D39" s="34">
        <v>52674180</v>
      </c>
      <c r="E39" s="37">
        <v>41761450</v>
      </c>
      <c r="F39" s="39">
        <v>54370824</v>
      </c>
      <c r="G39" s="34">
        <v>64535824</v>
      </c>
      <c r="H39" s="37">
        <v>64535824</v>
      </c>
      <c r="I39" s="41">
        <v>37361125</v>
      </c>
      <c r="J39" s="39">
        <v>54370836</v>
      </c>
      <c r="K39" s="34">
        <v>56545896</v>
      </c>
      <c r="L39" s="37">
        <v>56545884</v>
      </c>
    </row>
    <row r="40" spans="1:12" ht="13.5" x14ac:dyDescent="0.25">
      <c r="A40" s="28" t="s">
        <v>28</v>
      </c>
      <c r="B40" s="21" t="s">
        <v>19</v>
      </c>
      <c r="C40" s="34">
        <v>1473</v>
      </c>
      <c r="D40" s="34">
        <v>26401</v>
      </c>
      <c r="E40" s="37">
        <v>0</v>
      </c>
      <c r="F40" s="38">
        <v>99984</v>
      </c>
      <c r="G40" s="34">
        <v>99984</v>
      </c>
      <c r="H40" s="40">
        <v>99984</v>
      </c>
      <c r="I40" s="41">
        <v>40555</v>
      </c>
      <c r="J40" s="39">
        <v>100008</v>
      </c>
      <c r="K40" s="34">
        <v>100008</v>
      </c>
      <c r="L40" s="37">
        <v>100008</v>
      </c>
    </row>
    <row r="41" spans="1:12" ht="13.5" x14ac:dyDescent="0.25">
      <c r="A41" s="28" t="s">
        <v>56</v>
      </c>
      <c r="B41" s="21" t="s">
        <v>19</v>
      </c>
      <c r="C41" s="34">
        <v>40649025</v>
      </c>
      <c r="D41" s="34">
        <v>62038050</v>
      </c>
      <c r="E41" s="37">
        <v>52001343</v>
      </c>
      <c r="F41" s="38">
        <v>85744728</v>
      </c>
      <c r="G41" s="34">
        <v>131050541</v>
      </c>
      <c r="H41" s="40">
        <v>131050541</v>
      </c>
      <c r="I41" s="41">
        <v>96227422</v>
      </c>
      <c r="J41" s="39">
        <v>123545316</v>
      </c>
      <c r="K41" s="34">
        <v>101640516</v>
      </c>
      <c r="L41" s="37">
        <v>108064716</v>
      </c>
    </row>
    <row r="42" spans="1:12" ht="13.5" x14ac:dyDescent="0.25">
      <c r="A42" s="28" t="s">
        <v>57</v>
      </c>
      <c r="B42" s="21" t="s">
        <v>19</v>
      </c>
      <c r="C42" s="34">
        <v>4498717</v>
      </c>
      <c r="D42" s="34">
        <v>1251198</v>
      </c>
      <c r="E42" s="37">
        <v>2593275</v>
      </c>
      <c r="F42" s="39">
        <v>3430728</v>
      </c>
      <c r="G42" s="34">
        <v>3280728</v>
      </c>
      <c r="H42" s="37">
        <v>3280728</v>
      </c>
      <c r="I42" s="41">
        <v>2195800</v>
      </c>
      <c r="J42" s="39">
        <v>4215552</v>
      </c>
      <c r="K42" s="34">
        <v>4409448</v>
      </c>
      <c r="L42" s="37">
        <v>4608936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345147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38020255</v>
      </c>
      <c r="D44" s="34">
        <v>65575681</v>
      </c>
      <c r="E44" s="37">
        <v>61242963</v>
      </c>
      <c r="F44" s="39">
        <v>80033940</v>
      </c>
      <c r="G44" s="34">
        <v>81709218</v>
      </c>
      <c r="H44" s="37">
        <v>81709218</v>
      </c>
      <c r="I44" s="41">
        <v>56775781</v>
      </c>
      <c r="J44" s="39">
        <v>81972252</v>
      </c>
      <c r="K44" s="34">
        <v>85901436</v>
      </c>
      <c r="L44" s="37">
        <v>89819412</v>
      </c>
    </row>
    <row r="45" spans="1:12" ht="13.5" x14ac:dyDescent="0.25">
      <c r="A45" s="28" t="s">
        <v>60</v>
      </c>
      <c r="B45" s="21" t="s">
        <v>19</v>
      </c>
      <c r="C45" s="34">
        <v>43412919</v>
      </c>
      <c r="D45" s="34">
        <v>45962082</v>
      </c>
      <c r="E45" s="37">
        <v>40648971</v>
      </c>
      <c r="F45" s="38">
        <v>0</v>
      </c>
      <c r="G45" s="34">
        <v>22432320</v>
      </c>
      <c r="H45" s="37">
        <v>22432320</v>
      </c>
      <c r="I45" s="41">
        <v>140689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293209</v>
      </c>
      <c r="D46" s="34">
        <v>0</v>
      </c>
      <c r="E46" s="37">
        <v>17729</v>
      </c>
      <c r="F46" s="39">
        <v>0</v>
      </c>
      <c r="G46" s="34">
        <v>0</v>
      </c>
      <c r="H46" s="37">
        <v>0</v>
      </c>
      <c r="I46" s="41">
        <v>12952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342431387</v>
      </c>
      <c r="D47" s="52">
        <f t="shared" ref="D47:L47" si="1">SUM(D34:D46)</f>
        <v>407143244</v>
      </c>
      <c r="E47" s="53">
        <f t="shared" si="1"/>
        <v>387801670</v>
      </c>
      <c r="F47" s="54">
        <f t="shared" si="1"/>
        <v>447697260</v>
      </c>
      <c r="G47" s="52">
        <f t="shared" si="1"/>
        <v>527053349</v>
      </c>
      <c r="H47" s="53">
        <f t="shared" si="1"/>
        <v>527053349</v>
      </c>
      <c r="I47" s="56">
        <f t="shared" si="1"/>
        <v>382552317</v>
      </c>
      <c r="J47" s="57">
        <f t="shared" si="1"/>
        <v>499830312</v>
      </c>
      <c r="K47" s="52">
        <f t="shared" si="1"/>
        <v>500904552</v>
      </c>
      <c r="L47" s="53">
        <f t="shared" si="1"/>
        <v>529961964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79750711</v>
      </c>
      <c r="D48" s="61">
        <f t="shared" si="2"/>
        <v>-16636205</v>
      </c>
      <c r="E48" s="62">
        <f t="shared" si="2"/>
        <v>76466752</v>
      </c>
      <c r="F48" s="63">
        <f t="shared" si="2"/>
        <v>-7603152</v>
      </c>
      <c r="G48" s="61">
        <f t="shared" si="2"/>
        <v>-48485542</v>
      </c>
      <c r="H48" s="62">
        <f t="shared" si="2"/>
        <v>-48485542</v>
      </c>
      <c r="I48" s="64">
        <f t="shared" si="2"/>
        <v>97763683</v>
      </c>
      <c r="J48" s="65">
        <f t="shared" si="2"/>
        <v>19045652</v>
      </c>
      <c r="K48" s="61">
        <f t="shared" si="2"/>
        <v>-9739524</v>
      </c>
      <c r="L48" s="62">
        <f t="shared" si="2"/>
        <v>-44639052</v>
      </c>
    </row>
    <row r="49" spans="1:12" ht="25.5" x14ac:dyDescent="0.25">
      <c r="A49" s="66" t="s">
        <v>64</v>
      </c>
      <c r="B49" s="21" t="s">
        <v>65</v>
      </c>
      <c r="C49" s="34">
        <v>77424876</v>
      </c>
      <c r="D49" s="34">
        <v>80162005</v>
      </c>
      <c r="E49" s="37">
        <v>93835817</v>
      </c>
      <c r="F49" s="39">
        <v>76295076</v>
      </c>
      <c r="G49" s="34">
        <v>94039526</v>
      </c>
      <c r="H49" s="37">
        <v>94039526</v>
      </c>
      <c r="I49" s="41">
        <v>83232096</v>
      </c>
      <c r="J49" s="39">
        <v>64754412</v>
      </c>
      <c r="K49" s="34">
        <v>74018820</v>
      </c>
      <c r="L49" s="37">
        <v>77596008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78999</v>
      </c>
      <c r="E50" s="37">
        <v>479356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157175587</v>
      </c>
      <c r="D51" s="68">
        <f t="shared" si="3"/>
        <v>63604799</v>
      </c>
      <c r="E51" s="69">
        <f t="shared" si="3"/>
        <v>170781925</v>
      </c>
      <c r="F51" s="70">
        <f t="shared" si="3"/>
        <v>68691924</v>
      </c>
      <c r="G51" s="68">
        <f t="shared" si="3"/>
        <v>45553984</v>
      </c>
      <c r="H51" s="69">
        <f t="shared" si="3"/>
        <v>45553984</v>
      </c>
      <c r="I51" s="71">
        <f t="shared" si="3"/>
        <v>180995779</v>
      </c>
      <c r="J51" s="72">
        <f t="shared" si="3"/>
        <v>83800064</v>
      </c>
      <c r="K51" s="68">
        <f t="shared" si="3"/>
        <v>64279296</v>
      </c>
      <c r="L51" s="69">
        <f t="shared" si="3"/>
        <v>32956956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157175587</v>
      </c>
      <c r="D53" s="79">
        <f t="shared" ref="D53:L53" si="4">+D51-D52</f>
        <v>63604799</v>
      </c>
      <c r="E53" s="80">
        <f t="shared" si="4"/>
        <v>170781925</v>
      </c>
      <c r="F53" s="81">
        <f t="shared" si="4"/>
        <v>68691924</v>
      </c>
      <c r="G53" s="79">
        <f t="shared" si="4"/>
        <v>45553984</v>
      </c>
      <c r="H53" s="80">
        <f t="shared" si="4"/>
        <v>45553984</v>
      </c>
      <c r="I53" s="82">
        <f t="shared" si="4"/>
        <v>180995779</v>
      </c>
      <c r="J53" s="83">
        <f t="shared" si="4"/>
        <v>83800064</v>
      </c>
      <c r="K53" s="79">
        <f t="shared" si="4"/>
        <v>64279296</v>
      </c>
      <c r="L53" s="80">
        <f t="shared" si="4"/>
        <v>32956956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157175587</v>
      </c>
      <c r="D56" s="68">
        <f t="shared" ref="D56:L56" si="5">SUM(D53:D55)</f>
        <v>63604799</v>
      </c>
      <c r="E56" s="69">
        <f t="shared" si="5"/>
        <v>170781925</v>
      </c>
      <c r="F56" s="70">
        <f t="shared" si="5"/>
        <v>68691924</v>
      </c>
      <c r="G56" s="68">
        <f t="shared" si="5"/>
        <v>45553984</v>
      </c>
      <c r="H56" s="69">
        <f t="shared" si="5"/>
        <v>45553984</v>
      </c>
      <c r="I56" s="71">
        <f t="shared" si="5"/>
        <v>180995779</v>
      </c>
      <c r="J56" s="72">
        <f t="shared" si="5"/>
        <v>83800064</v>
      </c>
      <c r="K56" s="68">
        <f t="shared" si="5"/>
        <v>64279296</v>
      </c>
      <c r="L56" s="69">
        <f t="shared" si="5"/>
        <v>32956956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157175587</v>
      </c>
      <c r="D59" s="87">
        <f t="shared" ref="D59:L59" si="6">SUM(D56:D58)</f>
        <v>63604799</v>
      </c>
      <c r="E59" s="88">
        <f t="shared" si="6"/>
        <v>170781925</v>
      </c>
      <c r="F59" s="89">
        <f t="shared" si="6"/>
        <v>68691924</v>
      </c>
      <c r="G59" s="87">
        <f t="shared" si="6"/>
        <v>45553984</v>
      </c>
      <c r="H59" s="90">
        <f t="shared" si="6"/>
        <v>45553984</v>
      </c>
      <c r="I59" s="91">
        <f t="shared" si="6"/>
        <v>180995779</v>
      </c>
      <c r="J59" s="92">
        <f t="shared" si="6"/>
        <v>83800064</v>
      </c>
      <c r="K59" s="87">
        <f t="shared" si="6"/>
        <v>64279296</v>
      </c>
      <c r="L59" s="88">
        <f t="shared" si="6"/>
        <v>32956956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113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634963</v>
      </c>
      <c r="D9" s="29">
        <v>642384</v>
      </c>
      <c r="E9" s="30">
        <v>662758</v>
      </c>
      <c r="F9" s="31">
        <v>600000</v>
      </c>
      <c r="G9" s="29">
        <v>760000</v>
      </c>
      <c r="H9" s="32">
        <v>760000</v>
      </c>
      <c r="I9" s="30">
        <v>660058</v>
      </c>
      <c r="J9" s="33">
        <v>760000</v>
      </c>
      <c r="K9" s="29">
        <v>794960</v>
      </c>
      <c r="L9" s="32">
        <v>831528</v>
      </c>
    </row>
    <row r="10" spans="1:12" ht="13.5" x14ac:dyDescent="0.25">
      <c r="A10" s="28" t="s">
        <v>26</v>
      </c>
      <c r="B10" s="21" t="s">
        <v>19</v>
      </c>
      <c r="C10" s="29">
        <v>196958</v>
      </c>
      <c r="D10" s="29">
        <v>206049</v>
      </c>
      <c r="E10" s="30">
        <v>236677</v>
      </c>
      <c r="F10" s="31">
        <v>3728853</v>
      </c>
      <c r="G10" s="29">
        <v>6157067</v>
      </c>
      <c r="H10" s="32">
        <v>6157067</v>
      </c>
      <c r="I10" s="30">
        <v>-5818776</v>
      </c>
      <c r="J10" s="33">
        <v>422072</v>
      </c>
      <c r="K10" s="29">
        <v>441488</v>
      </c>
      <c r="L10" s="32">
        <v>461795</v>
      </c>
    </row>
    <row r="11" spans="1:12" ht="13.5" x14ac:dyDescent="0.25">
      <c r="A11" s="28" t="s">
        <v>27</v>
      </c>
      <c r="B11" s="21" t="s">
        <v>19</v>
      </c>
      <c r="C11" s="29">
        <v>581948</v>
      </c>
      <c r="D11" s="29">
        <v>500000</v>
      </c>
      <c r="E11" s="30">
        <v>500000</v>
      </c>
      <c r="F11" s="31">
        <v>85359500</v>
      </c>
      <c r="G11" s="29">
        <v>91161525</v>
      </c>
      <c r="H11" s="32">
        <v>91161525</v>
      </c>
      <c r="I11" s="30">
        <v>44062</v>
      </c>
      <c r="J11" s="33">
        <v>79286050</v>
      </c>
      <c r="K11" s="29">
        <v>82933208</v>
      </c>
      <c r="L11" s="32">
        <v>86748136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659948</v>
      </c>
      <c r="D13" s="29">
        <v>746456</v>
      </c>
      <c r="E13" s="30">
        <v>866125</v>
      </c>
      <c r="F13" s="31">
        <v>380098</v>
      </c>
      <c r="G13" s="29">
        <v>900000</v>
      </c>
      <c r="H13" s="32">
        <v>900000</v>
      </c>
      <c r="I13" s="30">
        <v>481427</v>
      </c>
      <c r="J13" s="33">
        <v>552299</v>
      </c>
      <c r="K13" s="29">
        <v>577705</v>
      </c>
      <c r="L13" s="32">
        <v>604279</v>
      </c>
    </row>
    <row r="14" spans="1:12" ht="13.5" x14ac:dyDescent="0.25">
      <c r="A14" s="28" t="s">
        <v>30</v>
      </c>
      <c r="B14" s="21" t="s">
        <v>19</v>
      </c>
      <c r="C14" s="29">
        <v>1373856</v>
      </c>
      <c r="D14" s="29">
        <v>1070483</v>
      </c>
      <c r="E14" s="30">
        <v>2950148</v>
      </c>
      <c r="F14" s="31">
        <v>2000000</v>
      </c>
      <c r="G14" s="29">
        <v>4500000</v>
      </c>
      <c r="H14" s="32">
        <v>4500000</v>
      </c>
      <c r="I14" s="30">
        <v>3965059</v>
      </c>
      <c r="J14" s="33">
        <v>5000000</v>
      </c>
      <c r="K14" s="29">
        <v>5230000</v>
      </c>
      <c r="L14" s="32">
        <v>5470580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25138</v>
      </c>
      <c r="E17" s="37">
        <v>65780</v>
      </c>
      <c r="F17" s="39">
        <v>779902</v>
      </c>
      <c r="G17" s="34">
        <v>160000</v>
      </c>
      <c r="H17" s="37">
        <v>160000</v>
      </c>
      <c r="I17" s="40">
        <v>54886</v>
      </c>
      <c r="J17" s="39">
        <v>1375000</v>
      </c>
      <c r="K17" s="34">
        <v>1438250</v>
      </c>
      <c r="L17" s="37">
        <v>1504410</v>
      </c>
    </row>
    <row r="18" spans="1:12" ht="13.5" x14ac:dyDescent="0.25">
      <c r="A18" s="28" t="s">
        <v>34</v>
      </c>
      <c r="B18" s="21" t="s">
        <v>19</v>
      </c>
      <c r="C18" s="34">
        <v>520521</v>
      </c>
      <c r="D18" s="34">
        <v>528921</v>
      </c>
      <c r="E18" s="37">
        <v>538400</v>
      </c>
      <c r="F18" s="39">
        <v>870000</v>
      </c>
      <c r="G18" s="34">
        <v>572000</v>
      </c>
      <c r="H18" s="37">
        <v>572000</v>
      </c>
      <c r="I18" s="41">
        <v>568578</v>
      </c>
      <c r="J18" s="39">
        <v>1230000</v>
      </c>
      <c r="K18" s="34">
        <v>1286580</v>
      </c>
      <c r="L18" s="37">
        <v>1345763</v>
      </c>
    </row>
    <row r="19" spans="1:12" ht="13.5" x14ac:dyDescent="0.25">
      <c r="A19" s="28" t="s">
        <v>35</v>
      </c>
      <c r="B19" s="21" t="s">
        <v>19</v>
      </c>
      <c r="C19" s="34">
        <v>115682</v>
      </c>
      <c r="D19" s="34">
        <v>334299</v>
      </c>
      <c r="E19" s="37">
        <v>172110</v>
      </c>
      <c r="F19" s="39">
        <v>60573895</v>
      </c>
      <c r="G19" s="34">
        <v>5067975</v>
      </c>
      <c r="H19" s="37">
        <v>5067975</v>
      </c>
      <c r="I19" s="41">
        <v>654746</v>
      </c>
      <c r="J19" s="39">
        <v>4435200</v>
      </c>
      <c r="K19" s="34">
        <v>4639219</v>
      </c>
      <c r="L19" s="37">
        <v>4852623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14575095</v>
      </c>
      <c r="D21" s="34">
        <v>16739273</v>
      </c>
      <c r="E21" s="37">
        <v>17309472</v>
      </c>
      <c r="F21" s="39">
        <v>21000000</v>
      </c>
      <c r="G21" s="34">
        <v>21000000</v>
      </c>
      <c r="H21" s="37">
        <v>21000000</v>
      </c>
      <c r="I21" s="41">
        <v>15046079</v>
      </c>
      <c r="J21" s="39">
        <v>17000000</v>
      </c>
      <c r="K21" s="34">
        <v>17782000</v>
      </c>
      <c r="L21" s="37">
        <v>18599972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19000000</v>
      </c>
      <c r="G22" s="34">
        <v>20395354</v>
      </c>
      <c r="H22" s="37">
        <v>20395354</v>
      </c>
      <c r="I22" s="41">
        <v>0</v>
      </c>
      <c r="J22" s="39">
        <v>19007630</v>
      </c>
      <c r="K22" s="34">
        <v>19881980</v>
      </c>
      <c r="L22" s="37">
        <v>20796552</v>
      </c>
    </row>
    <row r="23" spans="1:12" ht="13.5" x14ac:dyDescent="0.25">
      <c r="A23" s="28" t="s">
        <v>39</v>
      </c>
      <c r="B23" s="21" t="s">
        <v>19</v>
      </c>
      <c r="C23" s="34">
        <v>76885</v>
      </c>
      <c r="D23" s="34">
        <v>80927</v>
      </c>
      <c r="E23" s="37">
        <v>144374</v>
      </c>
      <c r="F23" s="39">
        <v>200000</v>
      </c>
      <c r="G23" s="34">
        <v>260000</v>
      </c>
      <c r="H23" s="37">
        <v>260000</v>
      </c>
      <c r="I23" s="41">
        <v>141027</v>
      </c>
      <c r="J23" s="39">
        <v>155250</v>
      </c>
      <c r="K23" s="34">
        <v>162392</v>
      </c>
      <c r="L23" s="37">
        <v>169862</v>
      </c>
    </row>
    <row r="24" spans="1:12" ht="13.5" x14ac:dyDescent="0.25">
      <c r="A24" s="28" t="s">
        <v>40</v>
      </c>
      <c r="B24" s="21" t="s">
        <v>19</v>
      </c>
      <c r="C24" s="34">
        <v>848033</v>
      </c>
      <c r="D24" s="34">
        <v>937660</v>
      </c>
      <c r="E24" s="37">
        <v>1013525</v>
      </c>
      <c r="F24" s="39">
        <v>1200000</v>
      </c>
      <c r="G24" s="34">
        <v>1450000</v>
      </c>
      <c r="H24" s="37">
        <v>1450000</v>
      </c>
      <c r="I24" s="41">
        <v>234860</v>
      </c>
      <c r="J24" s="39">
        <v>1680000</v>
      </c>
      <c r="K24" s="34">
        <v>1757280</v>
      </c>
      <c r="L24" s="37">
        <v>1838115</v>
      </c>
    </row>
    <row r="25" spans="1:12" ht="13.5" x14ac:dyDescent="0.25">
      <c r="A25" s="28" t="s">
        <v>41</v>
      </c>
      <c r="B25" s="21" t="s">
        <v>19</v>
      </c>
      <c r="C25" s="34">
        <v>157769600</v>
      </c>
      <c r="D25" s="34">
        <v>139932582</v>
      </c>
      <c r="E25" s="37">
        <v>156471093</v>
      </c>
      <c r="F25" s="39">
        <v>164677000</v>
      </c>
      <c r="G25" s="34">
        <v>164641000</v>
      </c>
      <c r="H25" s="37">
        <v>164641000</v>
      </c>
      <c r="I25" s="41">
        <v>160410496</v>
      </c>
      <c r="J25" s="39">
        <v>183618650</v>
      </c>
      <c r="K25" s="34">
        <v>192065108</v>
      </c>
      <c r="L25" s="37">
        <v>200900103</v>
      </c>
    </row>
    <row r="26" spans="1:12" ht="13.5" x14ac:dyDescent="0.25">
      <c r="A26" s="28" t="s">
        <v>28</v>
      </c>
      <c r="B26" s="21" t="s">
        <v>19</v>
      </c>
      <c r="C26" s="34">
        <v>1390568</v>
      </c>
      <c r="D26" s="34">
        <v>2047014</v>
      </c>
      <c r="E26" s="37">
        <v>3454676</v>
      </c>
      <c r="F26" s="39">
        <v>526500</v>
      </c>
      <c r="G26" s="34">
        <v>450000</v>
      </c>
      <c r="H26" s="37">
        <v>450000</v>
      </c>
      <c r="I26" s="41">
        <v>123704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5143</v>
      </c>
      <c r="D29" s="34">
        <v>613738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6441192</v>
      </c>
      <c r="D30" s="34">
        <v>0</v>
      </c>
      <c r="E30" s="37">
        <v>765299</v>
      </c>
      <c r="F30" s="38">
        <v>0</v>
      </c>
      <c r="G30" s="34">
        <v>0</v>
      </c>
      <c r="H30" s="37">
        <v>0</v>
      </c>
      <c r="I30" s="41">
        <v>-234223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185190392</v>
      </c>
      <c r="D32" s="52">
        <f t="shared" ref="D32:L32" si="0">SUM(D6:D19)+SUM(D21:D31)</f>
        <v>164404924</v>
      </c>
      <c r="E32" s="53">
        <f t="shared" si="0"/>
        <v>185150437</v>
      </c>
      <c r="F32" s="54">
        <f t="shared" si="0"/>
        <v>360895748</v>
      </c>
      <c r="G32" s="52">
        <f t="shared" si="0"/>
        <v>317474921</v>
      </c>
      <c r="H32" s="55">
        <f t="shared" si="0"/>
        <v>317474921</v>
      </c>
      <c r="I32" s="56">
        <f t="shared" si="0"/>
        <v>176331983</v>
      </c>
      <c r="J32" s="57">
        <f t="shared" si="0"/>
        <v>314522151</v>
      </c>
      <c r="K32" s="52">
        <f t="shared" si="0"/>
        <v>328990170</v>
      </c>
      <c r="L32" s="53">
        <f t="shared" si="0"/>
        <v>344123718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76759911</v>
      </c>
      <c r="D34" s="34">
        <v>83006517</v>
      </c>
      <c r="E34" s="37">
        <v>88009592</v>
      </c>
      <c r="F34" s="38">
        <v>99245049</v>
      </c>
      <c r="G34" s="34">
        <v>97975934</v>
      </c>
      <c r="H34" s="40">
        <v>97975934</v>
      </c>
      <c r="I34" s="41">
        <v>92421542</v>
      </c>
      <c r="J34" s="39">
        <v>101698533</v>
      </c>
      <c r="K34" s="34">
        <v>108378353</v>
      </c>
      <c r="L34" s="37">
        <v>113363760</v>
      </c>
    </row>
    <row r="35" spans="1:12" ht="13.5" x14ac:dyDescent="0.25">
      <c r="A35" s="28" t="s">
        <v>49</v>
      </c>
      <c r="B35" s="21" t="s">
        <v>19</v>
      </c>
      <c r="C35" s="34">
        <v>12054808</v>
      </c>
      <c r="D35" s="34">
        <v>11669658</v>
      </c>
      <c r="E35" s="37">
        <v>12724283</v>
      </c>
      <c r="F35" s="38">
        <v>15232639</v>
      </c>
      <c r="G35" s="34">
        <v>14908392</v>
      </c>
      <c r="H35" s="40">
        <v>14908392</v>
      </c>
      <c r="I35" s="41">
        <v>13233115</v>
      </c>
      <c r="J35" s="39">
        <v>15242208</v>
      </c>
      <c r="K35" s="34">
        <v>15943348</v>
      </c>
      <c r="L35" s="37">
        <v>16676746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16040250</v>
      </c>
      <c r="D37" s="34">
        <v>2629332</v>
      </c>
      <c r="E37" s="37">
        <v>2092494</v>
      </c>
      <c r="F37" s="39">
        <v>4380900</v>
      </c>
      <c r="G37" s="34">
        <v>1818400</v>
      </c>
      <c r="H37" s="37">
        <v>1818400</v>
      </c>
      <c r="I37" s="41">
        <v>780528</v>
      </c>
      <c r="J37" s="39">
        <v>-982413</v>
      </c>
      <c r="K37" s="34">
        <v>-970381</v>
      </c>
      <c r="L37" s="37">
        <v>-960313</v>
      </c>
    </row>
    <row r="38" spans="1:12" ht="13.5" x14ac:dyDescent="0.25">
      <c r="A38" s="28" t="s">
        <v>53</v>
      </c>
      <c r="B38" s="21" t="s">
        <v>54</v>
      </c>
      <c r="C38" s="34">
        <v>1758983</v>
      </c>
      <c r="D38" s="34">
        <v>18915173</v>
      </c>
      <c r="E38" s="37">
        <v>14391911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21124941</v>
      </c>
      <c r="D39" s="34">
        <v>25790758</v>
      </c>
      <c r="E39" s="37">
        <v>19775516</v>
      </c>
      <c r="F39" s="39">
        <v>43486745</v>
      </c>
      <c r="G39" s="34">
        <v>23986745</v>
      </c>
      <c r="H39" s="37">
        <v>23986745</v>
      </c>
      <c r="I39" s="41">
        <v>5164775</v>
      </c>
      <c r="J39" s="39">
        <v>2983363</v>
      </c>
      <c r="K39" s="34">
        <v>3120598</v>
      </c>
      <c r="L39" s="37">
        <v>3264146</v>
      </c>
    </row>
    <row r="40" spans="1:12" ht="13.5" x14ac:dyDescent="0.25">
      <c r="A40" s="28" t="s">
        <v>28</v>
      </c>
      <c r="B40" s="21" t="s">
        <v>19</v>
      </c>
      <c r="C40" s="34">
        <v>3979579</v>
      </c>
      <c r="D40" s="34">
        <v>2104206</v>
      </c>
      <c r="E40" s="37">
        <v>1593575</v>
      </c>
      <c r="F40" s="38">
        <v>100000</v>
      </c>
      <c r="G40" s="34">
        <v>2050000</v>
      </c>
      <c r="H40" s="40">
        <v>2050000</v>
      </c>
      <c r="I40" s="41">
        <v>1723354</v>
      </c>
      <c r="J40" s="39">
        <v>2100000</v>
      </c>
      <c r="K40" s="34">
        <v>2307200</v>
      </c>
      <c r="L40" s="37">
        <v>2415429</v>
      </c>
    </row>
    <row r="41" spans="1:12" ht="13.5" x14ac:dyDescent="0.25">
      <c r="A41" s="28" t="s">
        <v>56</v>
      </c>
      <c r="B41" s="21" t="s">
        <v>19</v>
      </c>
      <c r="C41" s="34">
        <v>30921508</v>
      </c>
      <c r="D41" s="34">
        <v>25888023</v>
      </c>
      <c r="E41" s="37">
        <v>33031782</v>
      </c>
      <c r="F41" s="38">
        <v>39341869</v>
      </c>
      <c r="G41" s="34">
        <v>44896904</v>
      </c>
      <c r="H41" s="40">
        <v>44896904</v>
      </c>
      <c r="I41" s="41">
        <v>40075149</v>
      </c>
      <c r="J41" s="39">
        <v>47967559</v>
      </c>
      <c r="K41" s="34">
        <v>49887954</v>
      </c>
      <c r="L41" s="37">
        <v>51734199</v>
      </c>
    </row>
    <row r="42" spans="1:12" ht="13.5" x14ac:dyDescent="0.25">
      <c r="A42" s="28" t="s">
        <v>57</v>
      </c>
      <c r="B42" s="21" t="s">
        <v>19</v>
      </c>
      <c r="C42" s="34">
        <v>3767414</v>
      </c>
      <c r="D42" s="34">
        <v>2758012</v>
      </c>
      <c r="E42" s="37">
        <v>2581039</v>
      </c>
      <c r="F42" s="39">
        <v>2506000</v>
      </c>
      <c r="G42" s="34">
        <v>2660000</v>
      </c>
      <c r="H42" s="37">
        <v>2660000</v>
      </c>
      <c r="I42" s="41">
        <v>1342486</v>
      </c>
      <c r="J42" s="39">
        <v>1070000</v>
      </c>
      <c r="K42" s="34">
        <v>1119220</v>
      </c>
      <c r="L42" s="37">
        <v>1170704</v>
      </c>
    </row>
    <row r="43" spans="1:12" ht="13.5" x14ac:dyDescent="0.25">
      <c r="A43" s="28" t="s">
        <v>58</v>
      </c>
      <c r="B43" s="21" t="s">
        <v>19</v>
      </c>
      <c r="C43" s="34">
        <v>7215331</v>
      </c>
      <c r="D43" s="34">
        <v>4730959</v>
      </c>
      <c r="E43" s="37">
        <v>8048373</v>
      </c>
      <c r="F43" s="38">
        <v>1085760</v>
      </c>
      <c r="G43" s="34">
        <v>1085760</v>
      </c>
      <c r="H43" s="40">
        <v>1085760</v>
      </c>
      <c r="I43" s="41">
        <v>40099</v>
      </c>
      <c r="J43" s="39">
        <v>0</v>
      </c>
      <c r="K43" s="34">
        <v>0</v>
      </c>
      <c r="L43" s="37">
        <v>1</v>
      </c>
    </row>
    <row r="44" spans="1:12" ht="13.5" x14ac:dyDescent="0.25">
      <c r="A44" s="28" t="s">
        <v>59</v>
      </c>
      <c r="B44" s="21" t="s">
        <v>19</v>
      </c>
      <c r="C44" s="34">
        <v>31475518</v>
      </c>
      <c r="D44" s="34">
        <v>23820044</v>
      </c>
      <c r="E44" s="37">
        <v>36549477</v>
      </c>
      <c r="F44" s="39">
        <v>45529837</v>
      </c>
      <c r="G44" s="34">
        <v>47601338</v>
      </c>
      <c r="H44" s="37">
        <v>47601338</v>
      </c>
      <c r="I44" s="41">
        <v>35215858</v>
      </c>
      <c r="J44" s="39">
        <v>50127863</v>
      </c>
      <c r="K44" s="34">
        <v>52410852</v>
      </c>
      <c r="L44" s="37">
        <v>54849349</v>
      </c>
    </row>
    <row r="45" spans="1:12" ht="13.5" x14ac:dyDescent="0.25">
      <c r="A45" s="28" t="s">
        <v>60</v>
      </c>
      <c r="B45" s="21" t="s">
        <v>19</v>
      </c>
      <c r="C45" s="34">
        <v>4147206</v>
      </c>
      <c r="D45" s="34">
        <v>694714</v>
      </c>
      <c r="E45" s="37">
        <v>15248512</v>
      </c>
      <c r="F45" s="38">
        <v>7133728</v>
      </c>
      <c r="G45" s="34">
        <v>27633728</v>
      </c>
      <c r="H45" s="37">
        <v>27633728</v>
      </c>
      <c r="I45" s="41">
        <v>17984</v>
      </c>
      <c r="J45" s="39">
        <v>7633728</v>
      </c>
      <c r="K45" s="34">
        <v>7984879</v>
      </c>
      <c r="L45" s="37">
        <v>8352184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-112163</v>
      </c>
      <c r="E46" s="37">
        <v>-2296650</v>
      </c>
      <c r="F46" s="39">
        <v>0</v>
      </c>
      <c r="G46" s="34">
        <v>500000</v>
      </c>
      <c r="H46" s="37">
        <v>500000</v>
      </c>
      <c r="I46" s="41">
        <v>0</v>
      </c>
      <c r="J46" s="39">
        <v>-500000</v>
      </c>
      <c r="K46" s="34">
        <v>-523000</v>
      </c>
      <c r="L46" s="37">
        <v>-547058</v>
      </c>
    </row>
    <row r="47" spans="1:12" x14ac:dyDescent="0.2">
      <c r="A47" s="60" t="s">
        <v>62</v>
      </c>
      <c r="B47" s="51" t="s">
        <v>19</v>
      </c>
      <c r="C47" s="52">
        <f>SUM(C34:C46)</f>
        <v>209245449</v>
      </c>
      <c r="D47" s="52">
        <f t="shared" ref="D47:L47" si="1">SUM(D34:D46)</f>
        <v>201895233</v>
      </c>
      <c r="E47" s="53">
        <f t="shared" si="1"/>
        <v>231749904</v>
      </c>
      <c r="F47" s="54">
        <f t="shared" si="1"/>
        <v>258042527</v>
      </c>
      <c r="G47" s="52">
        <f t="shared" si="1"/>
        <v>265117201</v>
      </c>
      <c r="H47" s="53">
        <f t="shared" si="1"/>
        <v>265117201</v>
      </c>
      <c r="I47" s="56">
        <f t="shared" si="1"/>
        <v>190014890</v>
      </c>
      <c r="J47" s="57">
        <f t="shared" si="1"/>
        <v>227340841</v>
      </c>
      <c r="K47" s="52">
        <f t="shared" si="1"/>
        <v>239659023</v>
      </c>
      <c r="L47" s="53">
        <f t="shared" si="1"/>
        <v>250319147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-24055057</v>
      </c>
      <c r="D48" s="61">
        <f t="shared" si="2"/>
        <v>-37490309</v>
      </c>
      <c r="E48" s="62">
        <f t="shared" si="2"/>
        <v>-46599467</v>
      </c>
      <c r="F48" s="63">
        <f t="shared" si="2"/>
        <v>102853221</v>
      </c>
      <c r="G48" s="61">
        <f t="shared" si="2"/>
        <v>52357720</v>
      </c>
      <c r="H48" s="62">
        <f t="shared" si="2"/>
        <v>52357720</v>
      </c>
      <c r="I48" s="64">
        <f t="shared" si="2"/>
        <v>-13682907</v>
      </c>
      <c r="J48" s="65">
        <f t="shared" si="2"/>
        <v>87181310</v>
      </c>
      <c r="K48" s="61">
        <f t="shared" si="2"/>
        <v>89331147</v>
      </c>
      <c r="L48" s="62">
        <f t="shared" si="2"/>
        <v>93804571</v>
      </c>
    </row>
    <row r="49" spans="1:12" ht="25.5" x14ac:dyDescent="0.25">
      <c r="A49" s="66" t="s">
        <v>64</v>
      </c>
      <c r="B49" s="21" t="s">
        <v>65</v>
      </c>
      <c r="C49" s="34">
        <v>41474104</v>
      </c>
      <c r="D49" s="34">
        <v>35308512</v>
      </c>
      <c r="E49" s="37">
        <v>61954385</v>
      </c>
      <c r="F49" s="39">
        <v>74570976</v>
      </c>
      <c r="G49" s="34">
        <v>103013250</v>
      </c>
      <c r="H49" s="37">
        <v>103013250</v>
      </c>
      <c r="I49" s="41">
        <v>21440480</v>
      </c>
      <c r="J49" s="39">
        <v>79985600</v>
      </c>
      <c r="K49" s="34">
        <v>83664938</v>
      </c>
      <c r="L49" s="37">
        <v>87513524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17419047</v>
      </c>
      <c r="D51" s="68">
        <f t="shared" si="3"/>
        <v>-2181797</v>
      </c>
      <c r="E51" s="69">
        <f t="shared" si="3"/>
        <v>15354918</v>
      </c>
      <c r="F51" s="70">
        <f t="shared" si="3"/>
        <v>177424197</v>
      </c>
      <c r="G51" s="68">
        <f t="shared" si="3"/>
        <v>155370970</v>
      </c>
      <c r="H51" s="69">
        <f t="shared" si="3"/>
        <v>155370970</v>
      </c>
      <c r="I51" s="71">
        <f t="shared" si="3"/>
        <v>7757573</v>
      </c>
      <c r="J51" s="72">
        <f t="shared" si="3"/>
        <v>167166910</v>
      </c>
      <c r="K51" s="68">
        <f t="shared" si="3"/>
        <v>172996085</v>
      </c>
      <c r="L51" s="69">
        <f t="shared" si="3"/>
        <v>181318095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17419047</v>
      </c>
      <c r="D53" s="79">
        <f t="shared" ref="D53:L53" si="4">+D51-D52</f>
        <v>-2181797</v>
      </c>
      <c r="E53" s="80">
        <f t="shared" si="4"/>
        <v>15354918</v>
      </c>
      <c r="F53" s="81">
        <f t="shared" si="4"/>
        <v>177424197</v>
      </c>
      <c r="G53" s="79">
        <f t="shared" si="4"/>
        <v>155370970</v>
      </c>
      <c r="H53" s="80">
        <f t="shared" si="4"/>
        <v>155370970</v>
      </c>
      <c r="I53" s="82">
        <f t="shared" si="4"/>
        <v>7757573</v>
      </c>
      <c r="J53" s="83">
        <f t="shared" si="4"/>
        <v>167166910</v>
      </c>
      <c r="K53" s="79">
        <f t="shared" si="4"/>
        <v>172996085</v>
      </c>
      <c r="L53" s="80">
        <f t="shared" si="4"/>
        <v>181318095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17419047</v>
      </c>
      <c r="D56" s="68">
        <f t="shared" ref="D56:L56" si="5">SUM(D53:D55)</f>
        <v>-2181797</v>
      </c>
      <c r="E56" s="69">
        <f t="shared" si="5"/>
        <v>15354918</v>
      </c>
      <c r="F56" s="70">
        <f t="shared" si="5"/>
        <v>177424197</v>
      </c>
      <c r="G56" s="68">
        <f t="shared" si="5"/>
        <v>155370970</v>
      </c>
      <c r="H56" s="69">
        <f t="shared" si="5"/>
        <v>155370970</v>
      </c>
      <c r="I56" s="71">
        <f t="shared" si="5"/>
        <v>7757573</v>
      </c>
      <c r="J56" s="72">
        <f t="shared" si="5"/>
        <v>167166910</v>
      </c>
      <c r="K56" s="68">
        <f t="shared" si="5"/>
        <v>172996085</v>
      </c>
      <c r="L56" s="69">
        <f t="shared" si="5"/>
        <v>181318095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3501084</v>
      </c>
      <c r="F58" s="38">
        <v>0</v>
      </c>
      <c r="G58" s="34">
        <v>60323895</v>
      </c>
      <c r="H58" s="49">
        <v>60323895</v>
      </c>
      <c r="I58" s="38">
        <v>0</v>
      </c>
      <c r="J58" s="36">
        <v>60323895</v>
      </c>
      <c r="K58" s="34">
        <v>63098794</v>
      </c>
      <c r="L58" s="37">
        <v>66001339</v>
      </c>
    </row>
    <row r="59" spans="1:12" ht="13.5" x14ac:dyDescent="0.25">
      <c r="A59" s="85" t="s">
        <v>76</v>
      </c>
      <c r="B59" s="86" t="s">
        <v>19</v>
      </c>
      <c r="C59" s="87">
        <f>SUM(C56:C58)</f>
        <v>17419047</v>
      </c>
      <c r="D59" s="87">
        <f t="shared" ref="D59:L59" si="6">SUM(D56:D58)</f>
        <v>-2181797</v>
      </c>
      <c r="E59" s="88">
        <f t="shared" si="6"/>
        <v>18856002</v>
      </c>
      <c r="F59" s="89">
        <f t="shared" si="6"/>
        <v>177424197</v>
      </c>
      <c r="G59" s="87">
        <f t="shared" si="6"/>
        <v>215694865</v>
      </c>
      <c r="H59" s="90">
        <f t="shared" si="6"/>
        <v>215694865</v>
      </c>
      <c r="I59" s="91">
        <f t="shared" si="6"/>
        <v>7757573</v>
      </c>
      <c r="J59" s="92">
        <f t="shared" si="6"/>
        <v>227490805</v>
      </c>
      <c r="K59" s="87">
        <f t="shared" si="6"/>
        <v>236094879</v>
      </c>
      <c r="L59" s="88">
        <f t="shared" si="6"/>
        <v>247319434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114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22464720</v>
      </c>
      <c r="D7" s="29">
        <v>22893233</v>
      </c>
      <c r="E7" s="30">
        <v>21851879</v>
      </c>
      <c r="F7" s="31">
        <v>41664379</v>
      </c>
      <c r="G7" s="29">
        <v>46433557</v>
      </c>
      <c r="H7" s="32">
        <v>46433557</v>
      </c>
      <c r="I7" s="30">
        <v>37172595</v>
      </c>
      <c r="J7" s="33">
        <v>45235157</v>
      </c>
      <c r="K7" s="29">
        <v>47315974</v>
      </c>
      <c r="L7" s="32">
        <v>49492509</v>
      </c>
    </row>
    <row r="8" spans="1:12" ht="13.5" x14ac:dyDescent="0.25">
      <c r="A8" s="28" t="s">
        <v>24</v>
      </c>
      <c r="B8" s="21" t="s">
        <v>22</v>
      </c>
      <c r="C8" s="29">
        <v>4226305</v>
      </c>
      <c r="D8" s="29">
        <v>3520059</v>
      </c>
      <c r="E8" s="30">
        <v>3446279</v>
      </c>
      <c r="F8" s="31">
        <v>9190175</v>
      </c>
      <c r="G8" s="29">
        <v>8373225</v>
      </c>
      <c r="H8" s="32">
        <v>8373225</v>
      </c>
      <c r="I8" s="30">
        <v>4786735</v>
      </c>
      <c r="J8" s="33">
        <v>5295175</v>
      </c>
      <c r="K8" s="29">
        <v>5538754</v>
      </c>
      <c r="L8" s="32">
        <v>5793537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968874</v>
      </c>
      <c r="D10" s="29">
        <v>877433</v>
      </c>
      <c r="E10" s="30">
        <v>1097552</v>
      </c>
      <c r="F10" s="31">
        <v>908178</v>
      </c>
      <c r="G10" s="29">
        <v>1421048</v>
      </c>
      <c r="H10" s="32">
        <v>1421048</v>
      </c>
      <c r="I10" s="30">
        <v>1244032</v>
      </c>
      <c r="J10" s="33">
        <v>826178</v>
      </c>
      <c r="K10" s="29">
        <v>864182</v>
      </c>
      <c r="L10" s="32">
        <v>903934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34808322</v>
      </c>
      <c r="D14" s="29">
        <v>43411288</v>
      </c>
      <c r="E14" s="30">
        <v>83345961</v>
      </c>
      <c r="F14" s="31">
        <v>58926832</v>
      </c>
      <c r="G14" s="29">
        <v>102926832</v>
      </c>
      <c r="H14" s="32">
        <v>102926832</v>
      </c>
      <c r="I14" s="30">
        <v>112079021</v>
      </c>
      <c r="J14" s="33">
        <v>95926832</v>
      </c>
      <c r="K14" s="29">
        <v>100339466</v>
      </c>
      <c r="L14" s="32">
        <v>104955081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2775</v>
      </c>
      <c r="D17" s="34">
        <v>1761</v>
      </c>
      <c r="E17" s="37">
        <v>14971</v>
      </c>
      <c r="F17" s="39">
        <v>0</v>
      </c>
      <c r="G17" s="34">
        <v>10000</v>
      </c>
      <c r="H17" s="37">
        <v>10000</v>
      </c>
      <c r="I17" s="40">
        <v>14020</v>
      </c>
      <c r="J17" s="39">
        <v>10000</v>
      </c>
      <c r="K17" s="34">
        <v>10460</v>
      </c>
      <c r="L17" s="37">
        <v>10941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392708</v>
      </c>
      <c r="D19" s="34">
        <v>401923</v>
      </c>
      <c r="E19" s="37">
        <v>621196</v>
      </c>
      <c r="F19" s="39">
        <v>160329141</v>
      </c>
      <c r="G19" s="34">
        <v>166360368</v>
      </c>
      <c r="H19" s="37">
        <v>166360368</v>
      </c>
      <c r="I19" s="41">
        <v>1472530</v>
      </c>
      <c r="J19" s="39">
        <v>128309685</v>
      </c>
      <c r="K19" s="34">
        <v>110344282</v>
      </c>
      <c r="L19" s="37">
        <v>115420118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3268385</v>
      </c>
      <c r="E23" s="37">
        <v>7487709</v>
      </c>
      <c r="F23" s="39">
        <v>0</v>
      </c>
      <c r="G23" s="34">
        <v>0</v>
      </c>
      <c r="H23" s="37">
        <v>0</v>
      </c>
      <c r="I23" s="41">
        <v>911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696278889</v>
      </c>
      <c r="D25" s="34">
        <v>643121021</v>
      </c>
      <c r="E25" s="37">
        <v>729617345</v>
      </c>
      <c r="F25" s="39">
        <v>775128150</v>
      </c>
      <c r="G25" s="34">
        <v>774657312</v>
      </c>
      <c r="H25" s="37">
        <v>774657312</v>
      </c>
      <c r="I25" s="41">
        <v>748606080</v>
      </c>
      <c r="J25" s="39">
        <v>816351985</v>
      </c>
      <c r="K25" s="34">
        <v>863912109</v>
      </c>
      <c r="L25" s="37">
        <v>912566077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259373</v>
      </c>
      <c r="D29" s="34">
        <v>0</v>
      </c>
      <c r="E29" s="37">
        <v>28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759401966</v>
      </c>
      <c r="D32" s="52">
        <f t="shared" ref="D32:L32" si="0">SUM(D6:D19)+SUM(D21:D31)</f>
        <v>717495103</v>
      </c>
      <c r="E32" s="53">
        <f t="shared" si="0"/>
        <v>847482920</v>
      </c>
      <c r="F32" s="54">
        <f t="shared" si="0"/>
        <v>1046146855</v>
      </c>
      <c r="G32" s="52">
        <f t="shared" si="0"/>
        <v>1100182342</v>
      </c>
      <c r="H32" s="55">
        <f t="shared" si="0"/>
        <v>1100182342</v>
      </c>
      <c r="I32" s="56">
        <f t="shared" si="0"/>
        <v>905375924</v>
      </c>
      <c r="J32" s="57">
        <f t="shared" si="0"/>
        <v>1091955012</v>
      </c>
      <c r="K32" s="52">
        <f t="shared" si="0"/>
        <v>1128325227</v>
      </c>
      <c r="L32" s="53">
        <f t="shared" si="0"/>
        <v>1189142197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271859596</v>
      </c>
      <c r="D34" s="34">
        <v>267815752</v>
      </c>
      <c r="E34" s="37">
        <v>285663233</v>
      </c>
      <c r="F34" s="38">
        <v>335712905</v>
      </c>
      <c r="G34" s="34">
        <v>339687069</v>
      </c>
      <c r="H34" s="40">
        <v>339687069</v>
      </c>
      <c r="I34" s="41">
        <v>302799419</v>
      </c>
      <c r="J34" s="39">
        <v>370662968</v>
      </c>
      <c r="K34" s="34">
        <v>387567833</v>
      </c>
      <c r="L34" s="37">
        <v>405660134</v>
      </c>
    </row>
    <row r="35" spans="1:12" ht="13.5" x14ac:dyDescent="0.25">
      <c r="A35" s="28" t="s">
        <v>49</v>
      </c>
      <c r="B35" s="21" t="s">
        <v>19</v>
      </c>
      <c r="C35" s="34">
        <v>10823698</v>
      </c>
      <c r="D35" s="34">
        <v>10499128</v>
      </c>
      <c r="E35" s="37">
        <v>11306560</v>
      </c>
      <c r="F35" s="38">
        <v>15094629</v>
      </c>
      <c r="G35" s="34">
        <v>15094629</v>
      </c>
      <c r="H35" s="40">
        <v>15094629</v>
      </c>
      <c r="I35" s="41">
        <v>12668155</v>
      </c>
      <c r="J35" s="39">
        <v>12747394</v>
      </c>
      <c r="K35" s="34">
        <v>13333776</v>
      </c>
      <c r="L35" s="37">
        <v>13947128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24999686</v>
      </c>
      <c r="D37" s="34">
        <v>26657928</v>
      </c>
      <c r="E37" s="37">
        <v>66371394</v>
      </c>
      <c r="F37" s="39">
        <v>65157500</v>
      </c>
      <c r="G37" s="34">
        <v>66943993</v>
      </c>
      <c r="H37" s="37">
        <v>66943993</v>
      </c>
      <c r="I37" s="41">
        <v>64518958</v>
      </c>
      <c r="J37" s="39">
        <v>69811650</v>
      </c>
      <c r="K37" s="34">
        <v>73022986</v>
      </c>
      <c r="L37" s="37">
        <v>76382030</v>
      </c>
    </row>
    <row r="38" spans="1:12" ht="13.5" x14ac:dyDescent="0.25">
      <c r="A38" s="28" t="s">
        <v>53</v>
      </c>
      <c r="B38" s="21" t="s">
        <v>54</v>
      </c>
      <c r="C38" s="34">
        <v>50872</v>
      </c>
      <c r="D38" s="34">
        <v>6489668</v>
      </c>
      <c r="E38" s="37">
        <v>13404022</v>
      </c>
      <c r="F38" s="38">
        <v>25000000</v>
      </c>
      <c r="G38" s="34">
        <v>20500000</v>
      </c>
      <c r="H38" s="40">
        <v>20500000</v>
      </c>
      <c r="I38" s="41">
        <v>0</v>
      </c>
      <c r="J38" s="39">
        <v>26000000</v>
      </c>
      <c r="K38" s="34">
        <v>27196000</v>
      </c>
      <c r="L38" s="37">
        <v>28447016</v>
      </c>
    </row>
    <row r="39" spans="1:12" ht="13.5" x14ac:dyDescent="0.25">
      <c r="A39" s="28" t="s">
        <v>55</v>
      </c>
      <c r="B39" s="21" t="s">
        <v>19</v>
      </c>
      <c r="C39" s="34">
        <v>96308898</v>
      </c>
      <c r="D39" s="34">
        <v>103402055</v>
      </c>
      <c r="E39" s="37">
        <v>98992542</v>
      </c>
      <c r="F39" s="39">
        <v>110000001</v>
      </c>
      <c r="G39" s="34">
        <v>109999998</v>
      </c>
      <c r="H39" s="37">
        <v>109999998</v>
      </c>
      <c r="I39" s="41">
        <v>123500157</v>
      </c>
      <c r="J39" s="39">
        <v>129828659</v>
      </c>
      <c r="K39" s="34">
        <v>135800778</v>
      </c>
      <c r="L39" s="37">
        <v>142047607</v>
      </c>
    </row>
    <row r="40" spans="1:12" ht="13.5" x14ac:dyDescent="0.25">
      <c r="A40" s="28" t="s">
        <v>28</v>
      </c>
      <c r="B40" s="21" t="s">
        <v>19</v>
      </c>
      <c r="C40" s="34">
        <v>3617</v>
      </c>
      <c r="D40" s="34">
        <v>406049</v>
      </c>
      <c r="E40" s="37">
        <v>0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188641621</v>
      </c>
      <c r="D41" s="34">
        <v>166128733</v>
      </c>
      <c r="E41" s="37">
        <v>186652566</v>
      </c>
      <c r="F41" s="38">
        <v>206559156</v>
      </c>
      <c r="G41" s="34">
        <v>264014691</v>
      </c>
      <c r="H41" s="40">
        <v>264014691</v>
      </c>
      <c r="I41" s="41">
        <v>186828702</v>
      </c>
      <c r="J41" s="39">
        <v>224096895</v>
      </c>
      <c r="K41" s="34">
        <v>213539982</v>
      </c>
      <c r="L41" s="37">
        <v>219243207</v>
      </c>
    </row>
    <row r="42" spans="1:12" ht="13.5" x14ac:dyDescent="0.25">
      <c r="A42" s="28" t="s">
        <v>57</v>
      </c>
      <c r="B42" s="21" t="s">
        <v>19</v>
      </c>
      <c r="C42" s="34">
        <v>17775727</v>
      </c>
      <c r="D42" s="34">
        <v>18010818</v>
      </c>
      <c r="E42" s="37">
        <v>40976629</v>
      </c>
      <c r="F42" s="39">
        <v>23900000</v>
      </c>
      <c r="G42" s="34">
        <v>24300000</v>
      </c>
      <c r="H42" s="37">
        <v>24300000</v>
      </c>
      <c r="I42" s="41">
        <v>21302688</v>
      </c>
      <c r="J42" s="39">
        <v>23900000</v>
      </c>
      <c r="K42" s="34">
        <v>24999400</v>
      </c>
      <c r="L42" s="37">
        <v>26149372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2395319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86723194</v>
      </c>
      <c r="D44" s="34">
        <v>102555747</v>
      </c>
      <c r="E44" s="37">
        <v>112334067</v>
      </c>
      <c r="F44" s="39">
        <v>132428532</v>
      </c>
      <c r="G44" s="34">
        <v>147284246</v>
      </c>
      <c r="H44" s="37">
        <v>147284246</v>
      </c>
      <c r="I44" s="41">
        <v>122974258</v>
      </c>
      <c r="J44" s="39">
        <v>137990436</v>
      </c>
      <c r="K44" s="34">
        <v>142991725</v>
      </c>
      <c r="L44" s="37">
        <v>149768199</v>
      </c>
    </row>
    <row r="45" spans="1:12" ht="13.5" x14ac:dyDescent="0.25">
      <c r="A45" s="28" t="s">
        <v>60</v>
      </c>
      <c r="B45" s="21" t="s">
        <v>19</v>
      </c>
      <c r="C45" s="34">
        <v>1408882</v>
      </c>
      <c r="D45" s="34">
        <v>641947</v>
      </c>
      <c r="E45" s="37">
        <v>1110161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698595791</v>
      </c>
      <c r="D47" s="52">
        <f t="shared" ref="D47:L47" si="1">SUM(D34:D46)</f>
        <v>702607825</v>
      </c>
      <c r="E47" s="53">
        <f t="shared" si="1"/>
        <v>816811174</v>
      </c>
      <c r="F47" s="54">
        <f t="shared" si="1"/>
        <v>913852723</v>
      </c>
      <c r="G47" s="52">
        <f t="shared" si="1"/>
        <v>987824626</v>
      </c>
      <c r="H47" s="53">
        <f t="shared" si="1"/>
        <v>987824626</v>
      </c>
      <c r="I47" s="56">
        <f t="shared" si="1"/>
        <v>836987656</v>
      </c>
      <c r="J47" s="57">
        <f t="shared" si="1"/>
        <v>995038002</v>
      </c>
      <c r="K47" s="52">
        <f t="shared" si="1"/>
        <v>1018452480</v>
      </c>
      <c r="L47" s="53">
        <f t="shared" si="1"/>
        <v>1061644693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60806175</v>
      </c>
      <c r="D48" s="61">
        <f t="shared" si="2"/>
        <v>14887278</v>
      </c>
      <c r="E48" s="62">
        <f t="shared" si="2"/>
        <v>30671746</v>
      </c>
      <c r="F48" s="63">
        <f t="shared" si="2"/>
        <v>132294132</v>
      </c>
      <c r="G48" s="61">
        <f t="shared" si="2"/>
        <v>112357716</v>
      </c>
      <c r="H48" s="62">
        <f t="shared" si="2"/>
        <v>112357716</v>
      </c>
      <c r="I48" s="64">
        <f t="shared" si="2"/>
        <v>68388268</v>
      </c>
      <c r="J48" s="65">
        <f t="shared" si="2"/>
        <v>96917010</v>
      </c>
      <c r="K48" s="61">
        <f t="shared" si="2"/>
        <v>109872747</v>
      </c>
      <c r="L48" s="62">
        <f t="shared" si="2"/>
        <v>127497504</v>
      </c>
    </row>
    <row r="49" spans="1:12" ht="25.5" x14ac:dyDescent="0.25">
      <c r="A49" s="66" t="s">
        <v>64</v>
      </c>
      <c r="B49" s="21" t="s">
        <v>65</v>
      </c>
      <c r="C49" s="34">
        <v>492476861</v>
      </c>
      <c r="D49" s="34">
        <v>709572794</v>
      </c>
      <c r="E49" s="37">
        <v>548680587</v>
      </c>
      <c r="F49" s="39">
        <v>603884850</v>
      </c>
      <c r="G49" s="34">
        <v>487780650</v>
      </c>
      <c r="H49" s="37">
        <v>487780650</v>
      </c>
      <c r="I49" s="41">
        <v>381564086</v>
      </c>
      <c r="J49" s="39">
        <v>519178015</v>
      </c>
      <c r="K49" s="34">
        <v>516598891</v>
      </c>
      <c r="L49" s="37">
        <v>561611923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1396610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553283036</v>
      </c>
      <c r="D51" s="68">
        <f t="shared" si="3"/>
        <v>724460072</v>
      </c>
      <c r="E51" s="69">
        <f t="shared" si="3"/>
        <v>579352333</v>
      </c>
      <c r="F51" s="70">
        <f t="shared" si="3"/>
        <v>736178982</v>
      </c>
      <c r="G51" s="68">
        <f t="shared" si="3"/>
        <v>600138366</v>
      </c>
      <c r="H51" s="69">
        <f t="shared" si="3"/>
        <v>600138366</v>
      </c>
      <c r="I51" s="71">
        <f t="shared" si="3"/>
        <v>451348964</v>
      </c>
      <c r="J51" s="72">
        <f t="shared" si="3"/>
        <v>616095025</v>
      </c>
      <c r="K51" s="68">
        <f t="shared" si="3"/>
        <v>626471638</v>
      </c>
      <c r="L51" s="69">
        <f t="shared" si="3"/>
        <v>689109427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553283036</v>
      </c>
      <c r="D53" s="79">
        <f t="shared" ref="D53:L53" si="4">+D51-D52</f>
        <v>724460072</v>
      </c>
      <c r="E53" s="80">
        <f t="shared" si="4"/>
        <v>579352333</v>
      </c>
      <c r="F53" s="81">
        <f t="shared" si="4"/>
        <v>736178982</v>
      </c>
      <c r="G53" s="79">
        <f t="shared" si="4"/>
        <v>600138366</v>
      </c>
      <c r="H53" s="80">
        <f t="shared" si="4"/>
        <v>600138366</v>
      </c>
      <c r="I53" s="82">
        <f t="shared" si="4"/>
        <v>451348964</v>
      </c>
      <c r="J53" s="83">
        <f t="shared" si="4"/>
        <v>616095025</v>
      </c>
      <c r="K53" s="79">
        <f t="shared" si="4"/>
        <v>626471638</v>
      </c>
      <c r="L53" s="80">
        <f t="shared" si="4"/>
        <v>689109427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553283036</v>
      </c>
      <c r="D56" s="68">
        <f t="shared" ref="D56:L56" si="5">SUM(D53:D55)</f>
        <v>724460072</v>
      </c>
      <c r="E56" s="69">
        <f t="shared" si="5"/>
        <v>579352333</v>
      </c>
      <c r="F56" s="70">
        <f t="shared" si="5"/>
        <v>736178982</v>
      </c>
      <c r="G56" s="68">
        <f t="shared" si="5"/>
        <v>600138366</v>
      </c>
      <c r="H56" s="69">
        <f t="shared" si="5"/>
        <v>600138366</v>
      </c>
      <c r="I56" s="71">
        <f t="shared" si="5"/>
        <v>451348964</v>
      </c>
      <c r="J56" s="72">
        <f t="shared" si="5"/>
        <v>616095025</v>
      </c>
      <c r="K56" s="68">
        <f t="shared" si="5"/>
        <v>626471638</v>
      </c>
      <c r="L56" s="69">
        <f t="shared" si="5"/>
        <v>689109427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553283036</v>
      </c>
      <c r="D59" s="87">
        <f t="shared" ref="D59:L59" si="6">SUM(D56:D58)</f>
        <v>724460072</v>
      </c>
      <c r="E59" s="88">
        <f t="shared" si="6"/>
        <v>579352333</v>
      </c>
      <c r="F59" s="89">
        <f t="shared" si="6"/>
        <v>736178982</v>
      </c>
      <c r="G59" s="87">
        <f t="shared" si="6"/>
        <v>600138366</v>
      </c>
      <c r="H59" s="90">
        <f t="shared" si="6"/>
        <v>600138366</v>
      </c>
      <c r="I59" s="91">
        <f t="shared" si="6"/>
        <v>451348964</v>
      </c>
      <c r="J59" s="92">
        <f t="shared" si="6"/>
        <v>616095025</v>
      </c>
      <c r="K59" s="87">
        <f t="shared" si="6"/>
        <v>626471638</v>
      </c>
      <c r="L59" s="88">
        <f t="shared" si="6"/>
        <v>689109427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115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8036596972</v>
      </c>
      <c r="D6" s="29">
        <v>8577745525</v>
      </c>
      <c r="E6" s="30">
        <v>8920771295</v>
      </c>
      <c r="F6" s="31">
        <v>10583232771</v>
      </c>
      <c r="G6" s="29">
        <v>10390637483</v>
      </c>
      <c r="H6" s="32">
        <v>10390637483</v>
      </c>
      <c r="I6" s="30">
        <v>9875010950</v>
      </c>
      <c r="J6" s="33">
        <v>11725126538</v>
      </c>
      <c r="K6" s="29">
        <v>13158241123</v>
      </c>
      <c r="L6" s="32">
        <v>14815283029</v>
      </c>
    </row>
    <row r="7" spans="1:12" ht="13.5" x14ac:dyDescent="0.25">
      <c r="A7" s="28" t="s">
        <v>23</v>
      </c>
      <c r="B7" s="21" t="s">
        <v>22</v>
      </c>
      <c r="C7" s="29">
        <v>5370042880</v>
      </c>
      <c r="D7" s="29">
        <v>5452700273</v>
      </c>
      <c r="E7" s="30">
        <v>7152868800</v>
      </c>
      <c r="F7" s="31">
        <v>5617206154</v>
      </c>
      <c r="G7" s="29">
        <v>5537967399</v>
      </c>
      <c r="H7" s="32">
        <v>5537967399</v>
      </c>
      <c r="I7" s="30">
        <v>4808297695</v>
      </c>
      <c r="J7" s="33">
        <v>5813979974</v>
      </c>
      <c r="K7" s="29">
        <v>6198879164</v>
      </c>
      <c r="L7" s="32">
        <v>6625788252</v>
      </c>
    </row>
    <row r="8" spans="1:12" ht="13.5" x14ac:dyDescent="0.25">
      <c r="A8" s="28" t="s">
        <v>24</v>
      </c>
      <c r="B8" s="21" t="s">
        <v>22</v>
      </c>
      <c r="C8" s="29">
        <v>1544427772</v>
      </c>
      <c r="D8" s="29">
        <v>1633691979</v>
      </c>
      <c r="E8" s="30">
        <v>1723196415</v>
      </c>
      <c r="F8" s="31">
        <v>1940492970</v>
      </c>
      <c r="G8" s="29">
        <v>2060796218</v>
      </c>
      <c r="H8" s="32">
        <v>2060796218</v>
      </c>
      <c r="I8" s="30">
        <v>1867071438</v>
      </c>
      <c r="J8" s="33">
        <v>2215305543</v>
      </c>
      <c r="K8" s="29">
        <v>2344726323</v>
      </c>
      <c r="L8" s="32">
        <v>2485704625</v>
      </c>
    </row>
    <row r="9" spans="1:12" ht="13.5" x14ac:dyDescent="0.25">
      <c r="A9" s="28" t="s">
        <v>25</v>
      </c>
      <c r="B9" s="21" t="s">
        <v>22</v>
      </c>
      <c r="C9" s="29">
        <v>998325249</v>
      </c>
      <c r="D9" s="29">
        <v>1112340754</v>
      </c>
      <c r="E9" s="30">
        <v>1155429826</v>
      </c>
      <c r="F9" s="31">
        <v>1187851377</v>
      </c>
      <c r="G9" s="29">
        <v>1350407592</v>
      </c>
      <c r="H9" s="32">
        <v>1350407592</v>
      </c>
      <c r="I9" s="30">
        <v>1270965700</v>
      </c>
      <c r="J9" s="33">
        <v>1435075710</v>
      </c>
      <c r="K9" s="29">
        <v>1509521793</v>
      </c>
      <c r="L9" s="32">
        <v>1590651842</v>
      </c>
    </row>
    <row r="10" spans="1:12" ht="13.5" x14ac:dyDescent="0.25">
      <c r="A10" s="28" t="s">
        <v>26</v>
      </c>
      <c r="B10" s="21" t="s">
        <v>19</v>
      </c>
      <c r="C10" s="29">
        <v>238238044</v>
      </c>
      <c r="D10" s="29">
        <v>282576657</v>
      </c>
      <c r="E10" s="30">
        <v>261683174</v>
      </c>
      <c r="F10" s="31">
        <v>388924785</v>
      </c>
      <c r="G10" s="29">
        <v>395340336</v>
      </c>
      <c r="H10" s="32">
        <v>395340336</v>
      </c>
      <c r="I10" s="30">
        <v>253099180</v>
      </c>
      <c r="J10" s="33">
        <v>439147137</v>
      </c>
      <c r="K10" s="29">
        <v>434670036</v>
      </c>
      <c r="L10" s="32">
        <v>457793528</v>
      </c>
    </row>
    <row r="11" spans="1:12" ht="13.5" x14ac:dyDescent="0.25">
      <c r="A11" s="28" t="s">
        <v>27</v>
      </c>
      <c r="B11" s="21" t="s">
        <v>19</v>
      </c>
      <c r="C11" s="29">
        <v>91506336</v>
      </c>
      <c r="D11" s="29">
        <v>85133865</v>
      </c>
      <c r="E11" s="30">
        <v>74589724</v>
      </c>
      <c r="F11" s="31">
        <v>188845869</v>
      </c>
      <c r="G11" s="29">
        <v>200667723</v>
      </c>
      <c r="H11" s="32">
        <v>200667723</v>
      </c>
      <c r="I11" s="30">
        <v>81749257</v>
      </c>
      <c r="J11" s="33">
        <v>193896990</v>
      </c>
      <c r="K11" s="29">
        <v>201713019</v>
      </c>
      <c r="L11" s="32">
        <v>211114923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979927623</v>
      </c>
      <c r="D13" s="29">
        <v>1102748550</v>
      </c>
      <c r="E13" s="30">
        <v>1823737337</v>
      </c>
      <c r="F13" s="31">
        <v>1349505667</v>
      </c>
      <c r="G13" s="29">
        <v>1788834788</v>
      </c>
      <c r="H13" s="32">
        <v>1788834788</v>
      </c>
      <c r="I13" s="30">
        <v>2362227547</v>
      </c>
      <c r="J13" s="33">
        <v>1846476448</v>
      </c>
      <c r="K13" s="29">
        <v>1964180438</v>
      </c>
      <c r="L13" s="32">
        <v>2090849217</v>
      </c>
    </row>
    <row r="14" spans="1:12" ht="13.5" x14ac:dyDescent="0.25">
      <c r="A14" s="28" t="s">
        <v>30</v>
      </c>
      <c r="B14" s="21" t="s">
        <v>19</v>
      </c>
      <c r="C14" s="29">
        <v>418140391</v>
      </c>
      <c r="D14" s="29">
        <v>450155251</v>
      </c>
      <c r="E14" s="30">
        <v>834188716</v>
      </c>
      <c r="F14" s="31">
        <v>642412724</v>
      </c>
      <c r="G14" s="29">
        <v>852768273</v>
      </c>
      <c r="H14" s="32">
        <v>852768273</v>
      </c>
      <c r="I14" s="30">
        <v>978597338</v>
      </c>
      <c r="J14" s="33">
        <v>910013753</v>
      </c>
      <c r="K14" s="29">
        <v>938128487</v>
      </c>
      <c r="L14" s="32">
        <v>993784064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374266</v>
      </c>
      <c r="D16" s="34">
        <v>343542</v>
      </c>
      <c r="E16" s="35">
        <v>405345</v>
      </c>
      <c r="F16" s="36">
        <v>404501</v>
      </c>
      <c r="G16" s="34">
        <v>456072</v>
      </c>
      <c r="H16" s="37">
        <v>456072</v>
      </c>
      <c r="I16" s="38">
        <v>408028</v>
      </c>
      <c r="J16" s="36">
        <v>348588</v>
      </c>
      <c r="K16" s="34">
        <v>470353</v>
      </c>
      <c r="L16" s="37">
        <v>485926</v>
      </c>
    </row>
    <row r="17" spans="1:12" ht="13.5" x14ac:dyDescent="0.25">
      <c r="A17" s="28" t="s">
        <v>33</v>
      </c>
      <c r="B17" s="21" t="s">
        <v>19</v>
      </c>
      <c r="C17" s="34">
        <v>101352688</v>
      </c>
      <c r="D17" s="34">
        <v>110132481</v>
      </c>
      <c r="E17" s="37">
        <v>125447165</v>
      </c>
      <c r="F17" s="39">
        <v>127568762</v>
      </c>
      <c r="G17" s="34">
        <v>137677882</v>
      </c>
      <c r="H17" s="37">
        <v>137677882</v>
      </c>
      <c r="I17" s="40">
        <v>126499015</v>
      </c>
      <c r="J17" s="39">
        <v>140820691</v>
      </c>
      <c r="K17" s="34">
        <v>148610887</v>
      </c>
      <c r="L17" s="37">
        <v>152642873</v>
      </c>
    </row>
    <row r="18" spans="1:12" ht="13.5" x14ac:dyDescent="0.25">
      <c r="A18" s="28" t="s">
        <v>34</v>
      </c>
      <c r="B18" s="21" t="s">
        <v>19</v>
      </c>
      <c r="C18" s="34">
        <v>58470953</v>
      </c>
      <c r="D18" s="34">
        <v>59164539</v>
      </c>
      <c r="E18" s="37">
        <v>57457116</v>
      </c>
      <c r="F18" s="39">
        <v>81488073</v>
      </c>
      <c r="G18" s="34">
        <v>82676164</v>
      </c>
      <c r="H18" s="37">
        <v>82676164</v>
      </c>
      <c r="I18" s="41">
        <v>64253267</v>
      </c>
      <c r="J18" s="39">
        <v>72733520</v>
      </c>
      <c r="K18" s="34">
        <v>75408361</v>
      </c>
      <c r="L18" s="37">
        <v>79229572</v>
      </c>
    </row>
    <row r="19" spans="1:12" ht="13.5" x14ac:dyDescent="0.25">
      <c r="A19" s="28" t="s">
        <v>35</v>
      </c>
      <c r="B19" s="21" t="s">
        <v>19</v>
      </c>
      <c r="C19" s="34">
        <v>131577218</v>
      </c>
      <c r="D19" s="34">
        <v>175744481</v>
      </c>
      <c r="E19" s="37">
        <v>144557284</v>
      </c>
      <c r="F19" s="39">
        <v>828618318</v>
      </c>
      <c r="G19" s="34">
        <v>801036839</v>
      </c>
      <c r="H19" s="37">
        <v>801036839</v>
      </c>
      <c r="I19" s="41">
        <v>317238451</v>
      </c>
      <c r="J19" s="39">
        <v>649838121</v>
      </c>
      <c r="K19" s="34">
        <v>664083360</v>
      </c>
      <c r="L19" s="37">
        <v>710201477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5702789426</v>
      </c>
      <c r="D21" s="34">
        <v>6109116459</v>
      </c>
      <c r="E21" s="37">
        <v>6257092218</v>
      </c>
      <c r="F21" s="39">
        <v>7122603507</v>
      </c>
      <c r="G21" s="34">
        <v>7087612806</v>
      </c>
      <c r="H21" s="37">
        <v>7087612806</v>
      </c>
      <c r="I21" s="41">
        <v>6766741218</v>
      </c>
      <c r="J21" s="39">
        <v>7543570266</v>
      </c>
      <c r="K21" s="34">
        <v>7947002994</v>
      </c>
      <c r="L21" s="37">
        <v>8365109098</v>
      </c>
    </row>
    <row r="22" spans="1:12" ht="13.5" x14ac:dyDescent="0.25">
      <c r="A22" s="28" t="s">
        <v>38</v>
      </c>
      <c r="B22" s="21" t="s">
        <v>19</v>
      </c>
      <c r="C22" s="34">
        <v>59075799</v>
      </c>
      <c r="D22" s="34">
        <v>55792612</v>
      </c>
      <c r="E22" s="37">
        <v>74535049</v>
      </c>
      <c r="F22" s="39">
        <v>248669744</v>
      </c>
      <c r="G22" s="34">
        <v>291083619</v>
      </c>
      <c r="H22" s="37">
        <v>291083619</v>
      </c>
      <c r="I22" s="41">
        <v>123759751</v>
      </c>
      <c r="J22" s="39">
        <v>72586300</v>
      </c>
      <c r="K22" s="34">
        <v>75615136</v>
      </c>
      <c r="L22" s="37">
        <v>85346176</v>
      </c>
    </row>
    <row r="23" spans="1:12" ht="13.5" x14ac:dyDescent="0.25">
      <c r="A23" s="28" t="s">
        <v>39</v>
      </c>
      <c r="B23" s="21" t="s">
        <v>19</v>
      </c>
      <c r="C23" s="34">
        <v>166059273</v>
      </c>
      <c r="D23" s="34">
        <v>214086074</v>
      </c>
      <c r="E23" s="37">
        <v>296616550</v>
      </c>
      <c r="F23" s="39">
        <v>220376848</v>
      </c>
      <c r="G23" s="34">
        <v>311939137</v>
      </c>
      <c r="H23" s="37">
        <v>311939137</v>
      </c>
      <c r="I23" s="41">
        <v>161840120</v>
      </c>
      <c r="J23" s="39">
        <v>373350978</v>
      </c>
      <c r="K23" s="34">
        <v>389255814</v>
      </c>
      <c r="L23" s="37">
        <v>412699936</v>
      </c>
    </row>
    <row r="24" spans="1:12" ht="13.5" x14ac:dyDescent="0.25">
      <c r="A24" s="28" t="s">
        <v>40</v>
      </c>
      <c r="B24" s="21" t="s">
        <v>19</v>
      </c>
      <c r="C24" s="34">
        <v>27243177</v>
      </c>
      <c r="D24" s="34">
        <v>30008856</v>
      </c>
      <c r="E24" s="37">
        <v>32167172</v>
      </c>
      <c r="F24" s="39">
        <v>52028420</v>
      </c>
      <c r="G24" s="34">
        <v>47918881</v>
      </c>
      <c r="H24" s="37">
        <v>47918881</v>
      </c>
      <c r="I24" s="41">
        <v>45724104</v>
      </c>
      <c r="J24" s="39">
        <v>47196528</v>
      </c>
      <c r="K24" s="34">
        <v>49604196</v>
      </c>
      <c r="L24" s="37">
        <v>52151067</v>
      </c>
    </row>
    <row r="25" spans="1:12" ht="13.5" x14ac:dyDescent="0.25">
      <c r="A25" s="28" t="s">
        <v>41</v>
      </c>
      <c r="B25" s="21" t="s">
        <v>19</v>
      </c>
      <c r="C25" s="34">
        <v>12149285276</v>
      </c>
      <c r="D25" s="34">
        <v>11657598089</v>
      </c>
      <c r="E25" s="37">
        <v>12853010200</v>
      </c>
      <c r="F25" s="39">
        <v>13631399262</v>
      </c>
      <c r="G25" s="34">
        <v>14315562011</v>
      </c>
      <c r="H25" s="37">
        <v>14315562011</v>
      </c>
      <c r="I25" s="41">
        <v>13521262687</v>
      </c>
      <c r="J25" s="39">
        <v>16164177479</v>
      </c>
      <c r="K25" s="34">
        <v>15992783435</v>
      </c>
      <c r="L25" s="37">
        <v>16187098969</v>
      </c>
    </row>
    <row r="26" spans="1:12" ht="13.5" x14ac:dyDescent="0.25">
      <c r="A26" s="28" t="s">
        <v>28</v>
      </c>
      <c r="B26" s="21" t="s">
        <v>19</v>
      </c>
      <c r="C26" s="34">
        <v>145961260</v>
      </c>
      <c r="D26" s="34">
        <v>162066515</v>
      </c>
      <c r="E26" s="37">
        <v>216444960</v>
      </c>
      <c r="F26" s="39">
        <v>145733192</v>
      </c>
      <c r="G26" s="34">
        <v>191067505</v>
      </c>
      <c r="H26" s="37">
        <v>191067505</v>
      </c>
      <c r="I26" s="41">
        <v>266364987</v>
      </c>
      <c r="J26" s="39">
        <v>244292649</v>
      </c>
      <c r="K26" s="34">
        <v>271292973</v>
      </c>
      <c r="L26" s="37">
        <v>291489934</v>
      </c>
    </row>
    <row r="27" spans="1:12" ht="13.5" x14ac:dyDescent="0.25">
      <c r="A27" s="28" t="s">
        <v>42</v>
      </c>
      <c r="B27" s="21" t="s">
        <v>19</v>
      </c>
      <c r="C27" s="34">
        <v>1699168998</v>
      </c>
      <c r="D27" s="34">
        <v>1792046998</v>
      </c>
      <c r="E27" s="37">
        <v>1473676000</v>
      </c>
      <c r="F27" s="39">
        <v>2022947004</v>
      </c>
      <c r="G27" s="34">
        <v>2022947148</v>
      </c>
      <c r="H27" s="37">
        <v>2022947148</v>
      </c>
      <c r="I27" s="41">
        <v>1500628000</v>
      </c>
      <c r="J27" s="39">
        <v>1601137000</v>
      </c>
      <c r="K27" s="34">
        <v>1680195000</v>
      </c>
      <c r="L27" s="37">
        <v>1743917000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50436204</v>
      </c>
      <c r="E28" s="37">
        <v>0</v>
      </c>
      <c r="F28" s="39">
        <v>0</v>
      </c>
      <c r="G28" s="34">
        <v>0</v>
      </c>
      <c r="H28" s="37">
        <v>0</v>
      </c>
      <c r="I28" s="41">
        <v>53828555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20462066</v>
      </c>
      <c r="D29" s="34">
        <v>35189762</v>
      </c>
      <c r="E29" s="37">
        <v>-12220969</v>
      </c>
      <c r="F29" s="39">
        <v>39987872</v>
      </c>
      <c r="G29" s="34">
        <v>45694378</v>
      </c>
      <c r="H29" s="37">
        <v>45694378</v>
      </c>
      <c r="I29" s="41">
        <v>26023740</v>
      </c>
      <c r="J29" s="39">
        <v>21963604</v>
      </c>
      <c r="K29" s="34">
        <v>23025686</v>
      </c>
      <c r="L29" s="37">
        <v>24123175</v>
      </c>
    </row>
    <row r="30" spans="1:12" ht="13.5" x14ac:dyDescent="0.25">
      <c r="A30" s="28" t="s">
        <v>44</v>
      </c>
      <c r="B30" s="21" t="s">
        <v>19</v>
      </c>
      <c r="C30" s="34">
        <v>151079923</v>
      </c>
      <c r="D30" s="34">
        <v>79138254</v>
      </c>
      <c r="E30" s="37">
        <v>93468325</v>
      </c>
      <c r="F30" s="38">
        <v>7353620</v>
      </c>
      <c r="G30" s="34">
        <v>25144368</v>
      </c>
      <c r="H30" s="37">
        <v>25144368</v>
      </c>
      <c r="I30" s="41">
        <v>18176917</v>
      </c>
      <c r="J30" s="39">
        <v>553807</v>
      </c>
      <c r="K30" s="34">
        <v>609188</v>
      </c>
      <c r="L30" s="37">
        <v>670109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25720828</v>
      </c>
      <c r="G31" s="34">
        <v>87108604</v>
      </c>
      <c r="H31" s="49">
        <v>87108604</v>
      </c>
      <c r="I31" s="41">
        <v>0</v>
      </c>
      <c r="J31" s="39">
        <v>41068278</v>
      </c>
      <c r="K31" s="34">
        <v>33391770</v>
      </c>
      <c r="L31" s="37">
        <v>30544294</v>
      </c>
    </row>
    <row r="32" spans="1:12" x14ac:dyDescent="0.2">
      <c r="A32" s="50" t="s">
        <v>46</v>
      </c>
      <c r="B32" s="51" t="s">
        <v>19</v>
      </c>
      <c r="C32" s="52">
        <f>SUM(C6:C19)+SUM(C21:C31)</f>
        <v>38090105590</v>
      </c>
      <c r="D32" s="52">
        <f t="shared" ref="D32:L32" si="0">SUM(D6:D19)+SUM(D21:D31)</f>
        <v>39227957720</v>
      </c>
      <c r="E32" s="53">
        <f t="shared" si="0"/>
        <v>43559121702</v>
      </c>
      <c r="F32" s="54">
        <f t="shared" si="0"/>
        <v>46453372268</v>
      </c>
      <c r="G32" s="52">
        <f t="shared" si="0"/>
        <v>48025345226</v>
      </c>
      <c r="H32" s="55">
        <f t="shared" si="0"/>
        <v>48025345226</v>
      </c>
      <c r="I32" s="56">
        <f t="shared" si="0"/>
        <v>44489767945</v>
      </c>
      <c r="J32" s="57">
        <f t="shared" si="0"/>
        <v>51552659902</v>
      </c>
      <c r="K32" s="52">
        <f t="shared" si="0"/>
        <v>54101409536</v>
      </c>
      <c r="L32" s="53">
        <f t="shared" si="0"/>
        <v>57406679086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12694261634</v>
      </c>
      <c r="D34" s="34">
        <v>13080188796</v>
      </c>
      <c r="E34" s="37">
        <v>13212436243</v>
      </c>
      <c r="F34" s="38">
        <v>15162321722</v>
      </c>
      <c r="G34" s="34">
        <v>14870064968</v>
      </c>
      <c r="H34" s="40">
        <v>14870064968</v>
      </c>
      <c r="I34" s="41">
        <v>13611239873</v>
      </c>
      <c r="J34" s="39">
        <v>15829894136</v>
      </c>
      <c r="K34" s="34">
        <v>16780300178</v>
      </c>
      <c r="L34" s="37">
        <v>17727219946</v>
      </c>
    </row>
    <row r="35" spans="1:12" ht="13.5" x14ac:dyDescent="0.25">
      <c r="A35" s="28" t="s">
        <v>49</v>
      </c>
      <c r="B35" s="21" t="s">
        <v>19</v>
      </c>
      <c r="C35" s="34">
        <v>627997889</v>
      </c>
      <c r="D35" s="34">
        <v>678658973</v>
      </c>
      <c r="E35" s="37">
        <v>697658065</v>
      </c>
      <c r="F35" s="38">
        <v>775291949</v>
      </c>
      <c r="G35" s="34">
        <v>778965425</v>
      </c>
      <c r="H35" s="40">
        <v>778965425</v>
      </c>
      <c r="I35" s="41">
        <v>716426881</v>
      </c>
      <c r="J35" s="39">
        <v>808218178</v>
      </c>
      <c r="K35" s="34">
        <v>851102972</v>
      </c>
      <c r="L35" s="37">
        <v>887445537</v>
      </c>
    </row>
    <row r="36" spans="1:12" ht="13.5" x14ac:dyDescent="0.25">
      <c r="A36" s="28" t="s">
        <v>50</v>
      </c>
      <c r="B36" s="21" t="s">
        <v>22</v>
      </c>
      <c r="C36" s="34">
        <v>7648909529</v>
      </c>
      <c r="D36" s="34">
        <v>8309652303</v>
      </c>
      <c r="E36" s="37">
        <v>8656422466</v>
      </c>
      <c r="F36" s="39">
        <v>10492939820</v>
      </c>
      <c r="G36" s="34">
        <v>10490265886</v>
      </c>
      <c r="H36" s="37">
        <v>10490265886</v>
      </c>
      <c r="I36" s="41">
        <v>10153894137</v>
      </c>
      <c r="J36" s="39">
        <v>11753221244</v>
      </c>
      <c r="K36" s="34">
        <v>13272310049</v>
      </c>
      <c r="L36" s="37">
        <v>14984601703</v>
      </c>
    </row>
    <row r="37" spans="1:12" ht="13.5" x14ac:dyDescent="0.25">
      <c r="A37" s="28" t="s">
        <v>51</v>
      </c>
      <c r="B37" s="21" t="s">
        <v>52</v>
      </c>
      <c r="C37" s="34">
        <v>677932278</v>
      </c>
      <c r="D37" s="34">
        <v>980671694</v>
      </c>
      <c r="E37" s="37">
        <v>1031439338</v>
      </c>
      <c r="F37" s="39">
        <v>1452162616</v>
      </c>
      <c r="G37" s="34">
        <v>1549003000</v>
      </c>
      <c r="H37" s="37">
        <v>1549003000</v>
      </c>
      <c r="I37" s="41">
        <v>1027219725</v>
      </c>
      <c r="J37" s="39">
        <v>1588152286</v>
      </c>
      <c r="K37" s="34">
        <v>1637062607</v>
      </c>
      <c r="L37" s="37">
        <v>1711084783</v>
      </c>
    </row>
    <row r="38" spans="1:12" ht="13.5" x14ac:dyDescent="0.25">
      <c r="A38" s="28" t="s">
        <v>53</v>
      </c>
      <c r="B38" s="21" t="s">
        <v>54</v>
      </c>
      <c r="C38" s="34">
        <v>2264637438</v>
      </c>
      <c r="D38" s="34">
        <v>5036309787</v>
      </c>
      <c r="E38" s="37">
        <v>5585521458</v>
      </c>
      <c r="F38" s="38">
        <v>4515130095</v>
      </c>
      <c r="G38" s="34">
        <v>5040341022</v>
      </c>
      <c r="H38" s="40">
        <v>5040341022</v>
      </c>
      <c r="I38" s="41">
        <v>1540192440</v>
      </c>
      <c r="J38" s="39">
        <v>4895763829</v>
      </c>
      <c r="K38" s="34">
        <v>4941126314</v>
      </c>
      <c r="L38" s="37">
        <v>5083778881</v>
      </c>
    </row>
    <row r="39" spans="1:12" ht="13.5" x14ac:dyDescent="0.25">
      <c r="A39" s="28" t="s">
        <v>55</v>
      </c>
      <c r="B39" s="21" t="s">
        <v>19</v>
      </c>
      <c r="C39" s="34">
        <v>4736205925</v>
      </c>
      <c r="D39" s="34">
        <v>5155600981</v>
      </c>
      <c r="E39" s="37">
        <v>5386169701</v>
      </c>
      <c r="F39" s="39">
        <v>4319741803</v>
      </c>
      <c r="G39" s="34">
        <v>4252008578</v>
      </c>
      <c r="H39" s="37">
        <v>4252008578</v>
      </c>
      <c r="I39" s="41">
        <v>3788442964</v>
      </c>
      <c r="J39" s="39">
        <v>4143065272</v>
      </c>
      <c r="K39" s="34">
        <v>4302568814</v>
      </c>
      <c r="L39" s="37">
        <v>4392068450</v>
      </c>
    </row>
    <row r="40" spans="1:12" ht="13.5" x14ac:dyDescent="0.25">
      <c r="A40" s="28" t="s">
        <v>28</v>
      </c>
      <c r="B40" s="21" t="s">
        <v>19</v>
      </c>
      <c r="C40" s="34">
        <v>322349301</v>
      </c>
      <c r="D40" s="34">
        <v>407390165</v>
      </c>
      <c r="E40" s="37">
        <v>511835304</v>
      </c>
      <c r="F40" s="38">
        <v>299142623</v>
      </c>
      <c r="G40" s="34">
        <v>401848511</v>
      </c>
      <c r="H40" s="40">
        <v>401848511</v>
      </c>
      <c r="I40" s="41">
        <v>275668542</v>
      </c>
      <c r="J40" s="39">
        <v>255047289</v>
      </c>
      <c r="K40" s="34">
        <v>244506537</v>
      </c>
      <c r="L40" s="37">
        <v>229638541</v>
      </c>
    </row>
    <row r="41" spans="1:12" ht="13.5" x14ac:dyDescent="0.25">
      <c r="A41" s="28" t="s">
        <v>56</v>
      </c>
      <c r="B41" s="21" t="s">
        <v>19</v>
      </c>
      <c r="C41" s="34">
        <v>3610717770</v>
      </c>
      <c r="D41" s="34">
        <v>3480070824</v>
      </c>
      <c r="E41" s="37">
        <v>3796946008</v>
      </c>
      <c r="F41" s="38">
        <v>4889324495</v>
      </c>
      <c r="G41" s="34">
        <v>5539871608</v>
      </c>
      <c r="H41" s="40">
        <v>5539871608</v>
      </c>
      <c r="I41" s="41">
        <v>4067312667</v>
      </c>
      <c r="J41" s="39">
        <v>5756662827</v>
      </c>
      <c r="K41" s="34">
        <v>5674715403</v>
      </c>
      <c r="L41" s="37">
        <v>5720312702</v>
      </c>
    </row>
    <row r="42" spans="1:12" ht="13.5" x14ac:dyDescent="0.25">
      <c r="A42" s="28" t="s">
        <v>57</v>
      </c>
      <c r="B42" s="21" t="s">
        <v>19</v>
      </c>
      <c r="C42" s="34">
        <v>529430306</v>
      </c>
      <c r="D42" s="34">
        <v>584548850</v>
      </c>
      <c r="E42" s="37">
        <v>466020949</v>
      </c>
      <c r="F42" s="39">
        <v>552180970</v>
      </c>
      <c r="G42" s="34">
        <v>658949239</v>
      </c>
      <c r="H42" s="37">
        <v>658949239</v>
      </c>
      <c r="I42" s="41">
        <v>599777136</v>
      </c>
      <c r="J42" s="39">
        <v>597920147</v>
      </c>
      <c r="K42" s="34">
        <v>498173264</v>
      </c>
      <c r="L42" s="37">
        <v>512931475</v>
      </c>
    </row>
    <row r="43" spans="1:12" ht="13.5" x14ac:dyDescent="0.25">
      <c r="A43" s="28" t="s">
        <v>58</v>
      </c>
      <c r="B43" s="21" t="s">
        <v>19</v>
      </c>
      <c r="C43" s="34">
        <v>1951038094</v>
      </c>
      <c r="D43" s="34">
        <v>1116497028</v>
      </c>
      <c r="E43" s="37">
        <v>1453187918</v>
      </c>
      <c r="F43" s="38">
        <v>798137887</v>
      </c>
      <c r="G43" s="34">
        <v>734512315</v>
      </c>
      <c r="H43" s="40">
        <v>734512315</v>
      </c>
      <c r="I43" s="41">
        <v>4025155950</v>
      </c>
      <c r="J43" s="39">
        <v>917694157</v>
      </c>
      <c r="K43" s="34">
        <v>934833436</v>
      </c>
      <c r="L43" s="37">
        <v>977888690</v>
      </c>
    </row>
    <row r="44" spans="1:12" ht="13.5" x14ac:dyDescent="0.25">
      <c r="A44" s="28" t="s">
        <v>59</v>
      </c>
      <c r="B44" s="21" t="s">
        <v>19</v>
      </c>
      <c r="C44" s="34">
        <v>3148064400</v>
      </c>
      <c r="D44" s="34">
        <v>3614456593</v>
      </c>
      <c r="E44" s="37">
        <v>3866878369</v>
      </c>
      <c r="F44" s="39">
        <v>4161907478</v>
      </c>
      <c r="G44" s="34">
        <v>4414197656</v>
      </c>
      <c r="H44" s="37">
        <v>4414197656</v>
      </c>
      <c r="I44" s="41">
        <v>3642416988</v>
      </c>
      <c r="J44" s="39">
        <v>4407363696</v>
      </c>
      <c r="K44" s="34">
        <v>4396698537</v>
      </c>
      <c r="L44" s="37">
        <v>4463040419</v>
      </c>
    </row>
    <row r="45" spans="1:12" ht="13.5" x14ac:dyDescent="0.25">
      <c r="A45" s="28" t="s">
        <v>60</v>
      </c>
      <c r="B45" s="21" t="s">
        <v>19</v>
      </c>
      <c r="C45" s="34">
        <v>162528666</v>
      </c>
      <c r="D45" s="34">
        <v>189460033</v>
      </c>
      <c r="E45" s="37">
        <v>101102667</v>
      </c>
      <c r="F45" s="38">
        <v>9234470</v>
      </c>
      <c r="G45" s="34">
        <v>78311056</v>
      </c>
      <c r="H45" s="37">
        <v>78311056</v>
      </c>
      <c r="I45" s="41">
        <v>4898036</v>
      </c>
      <c r="J45" s="39">
        <v>9843978</v>
      </c>
      <c r="K45" s="34">
        <v>10305643</v>
      </c>
      <c r="L45" s="37">
        <v>10789007</v>
      </c>
    </row>
    <row r="46" spans="1:12" ht="13.5" x14ac:dyDescent="0.25">
      <c r="A46" s="28" t="s">
        <v>61</v>
      </c>
      <c r="B46" s="21" t="s">
        <v>19</v>
      </c>
      <c r="C46" s="34">
        <v>223593819</v>
      </c>
      <c r="D46" s="34">
        <v>496113292</v>
      </c>
      <c r="E46" s="37">
        <v>330172439</v>
      </c>
      <c r="F46" s="39">
        <v>332971101</v>
      </c>
      <c r="G46" s="34">
        <v>339384862</v>
      </c>
      <c r="H46" s="37">
        <v>339384862</v>
      </c>
      <c r="I46" s="41">
        <v>89591516</v>
      </c>
      <c r="J46" s="39">
        <v>371757400</v>
      </c>
      <c r="K46" s="34">
        <v>396337171</v>
      </c>
      <c r="L46" s="37">
        <v>423703518</v>
      </c>
    </row>
    <row r="47" spans="1:12" x14ac:dyDescent="0.2">
      <c r="A47" s="60" t="s">
        <v>62</v>
      </c>
      <c r="B47" s="51" t="s">
        <v>19</v>
      </c>
      <c r="C47" s="52">
        <f>SUM(C34:C46)</f>
        <v>38597667049</v>
      </c>
      <c r="D47" s="52">
        <f t="shared" ref="D47:L47" si="1">SUM(D34:D46)</f>
        <v>43129619319</v>
      </c>
      <c r="E47" s="53">
        <f t="shared" si="1"/>
        <v>45095790925</v>
      </c>
      <c r="F47" s="54">
        <f t="shared" si="1"/>
        <v>47760487029</v>
      </c>
      <c r="G47" s="52">
        <f t="shared" si="1"/>
        <v>49147724126</v>
      </c>
      <c r="H47" s="53">
        <f t="shared" si="1"/>
        <v>49147724126</v>
      </c>
      <c r="I47" s="56">
        <f t="shared" si="1"/>
        <v>43542236855</v>
      </c>
      <c r="J47" s="57">
        <f t="shared" si="1"/>
        <v>51334604439</v>
      </c>
      <c r="K47" s="52">
        <f t="shared" si="1"/>
        <v>53940040925</v>
      </c>
      <c r="L47" s="53">
        <f t="shared" si="1"/>
        <v>57124503652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-507561459</v>
      </c>
      <c r="D48" s="61">
        <f t="shared" si="2"/>
        <v>-3901661599</v>
      </c>
      <c r="E48" s="62">
        <f t="shared" si="2"/>
        <v>-1536669223</v>
      </c>
      <c r="F48" s="63">
        <f t="shared" si="2"/>
        <v>-1307114761</v>
      </c>
      <c r="G48" s="61">
        <f t="shared" si="2"/>
        <v>-1122378900</v>
      </c>
      <c r="H48" s="62">
        <f t="shared" si="2"/>
        <v>-1122378900</v>
      </c>
      <c r="I48" s="64">
        <f t="shared" si="2"/>
        <v>947531090</v>
      </c>
      <c r="J48" s="65">
        <f t="shared" si="2"/>
        <v>218055463</v>
      </c>
      <c r="K48" s="61">
        <f t="shared" si="2"/>
        <v>161368611</v>
      </c>
      <c r="L48" s="62">
        <f t="shared" si="2"/>
        <v>282175434</v>
      </c>
    </row>
    <row r="49" spans="1:12" ht="25.5" x14ac:dyDescent="0.25">
      <c r="A49" s="66" t="s">
        <v>64</v>
      </c>
      <c r="B49" s="21" t="s">
        <v>65</v>
      </c>
      <c r="C49" s="34">
        <v>6013164764</v>
      </c>
      <c r="D49" s="34">
        <v>5758134407</v>
      </c>
      <c r="E49" s="37">
        <v>6236689104</v>
      </c>
      <c r="F49" s="39">
        <v>7746335937</v>
      </c>
      <c r="G49" s="34">
        <v>7933516076</v>
      </c>
      <c r="H49" s="37">
        <v>7933516076</v>
      </c>
      <c r="I49" s="41">
        <v>4867249584</v>
      </c>
      <c r="J49" s="39">
        <v>7687051838</v>
      </c>
      <c r="K49" s="34">
        <v>7687876986</v>
      </c>
      <c r="L49" s="37">
        <v>7554049385</v>
      </c>
    </row>
    <row r="50" spans="1:12" ht="13.5" x14ac:dyDescent="0.25">
      <c r="A50" s="66" t="s">
        <v>66</v>
      </c>
      <c r="B50" s="21" t="s">
        <v>65</v>
      </c>
      <c r="C50" s="34">
        <v>101609606</v>
      </c>
      <c r="D50" s="34">
        <v>50845020</v>
      </c>
      <c r="E50" s="37">
        <v>437833570</v>
      </c>
      <c r="F50" s="38">
        <v>77744001</v>
      </c>
      <c r="G50" s="34">
        <v>86285155</v>
      </c>
      <c r="H50" s="37">
        <v>86285155</v>
      </c>
      <c r="I50" s="41">
        <v>31959498</v>
      </c>
      <c r="J50" s="39">
        <v>2</v>
      </c>
      <c r="K50" s="34">
        <v>2</v>
      </c>
      <c r="L50" s="37">
        <v>3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5607212911</v>
      </c>
      <c r="D51" s="68">
        <f t="shared" si="3"/>
        <v>1907317828</v>
      </c>
      <c r="E51" s="69">
        <f t="shared" si="3"/>
        <v>5137853451</v>
      </c>
      <c r="F51" s="70">
        <f t="shared" si="3"/>
        <v>6516965177</v>
      </c>
      <c r="G51" s="68">
        <f t="shared" si="3"/>
        <v>6897422331</v>
      </c>
      <c r="H51" s="69">
        <f t="shared" si="3"/>
        <v>6897422331</v>
      </c>
      <c r="I51" s="71">
        <f t="shared" si="3"/>
        <v>5846740172</v>
      </c>
      <c r="J51" s="72">
        <f t="shared" si="3"/>
        <v>7905107303</v>
      </c>
      <c r="K51" s="68">
        <f t="shared" si="3"/>
        <v>7849245599</v>
      </c>
      <c r="L51" s="69">
        <f t="shared" si="3"/>
        <v>7836224822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5607212911</v>
      </c>
      <c r="D53" s="79">
        <f t="shared" ref="D53:L53" si="4">+D51-D52</f>
        <v>1907317828</v>
      </c>
      <c r="E53" s="80">
        <f t="shared" si="4"/>
        <v>5137853451</v>
      </c>
      <c r="F53" s="81">
        <f t="shared" si="4"/>
        <v>6516965177</v>
      </c>
      <c r="G53" s="79">
        <f t="shared" si="4"/>
        <v>6897422331</v>
      </c>
      <c r="H53" s="80">
        <f t="shared" si="4"/>
        <v>6897422331</v>
      </c>
      <c r="I53" s="82">
        <f t="shared" si="4"/>
        <v>5846740172</v>
      </c>
      <c r="J53" s="83">
        <f t="shared" si="4"/>
        <v>7905107303</v>
      </c>
      <c r="K53" s="79">
        <f t="shared" si="4"/>
        <v>7849245599</v>
      </c>
      <c r="L53" s="80">
        <f t="shared" si="4"/>
        <v>7836224822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5607212911</v>
      </c>
      <c r="D56" s="68">
        <f t="shared" ref="D56:L56" si="5">SUM(D53:D55)</f>
        <v>1907317828</v>
      </c>
      <c r="E56" s="69">
        <f t="shared" si="5"/>
        <v>5137853451</v>
      </c>
      <c r="F56" s="70">
        <f t="shared" si="5"/>
        <v>6516965177</v>
      </c>
      <c r="G56" s="68">
        <f t="shared" si="5"/>
        <v>6897422331</v>
      </c>
      <c r="H56" s="69">
        <f t="shared" si="5"/>
        <v>6897422331</v>
      </c>
      <c r="I56" s="71">
        <f t="shared" si="5"/>
        <v>5846740172</v>
      </c>
      <c r="J56" s="72">
        <f t="shared" si="5"/>
        <v>7905107303</v>
      </c>
      <c r="K56" s="68">
        <f t="shared" si="5"/>
        <v>7849245599</v>
      </c>
      <c r="L56" s="69">
        <f t="shared" si="5"/>
        <v>7836224822</v>
      </c>
    </row>
    <row r="57" spans="1:12" ht="13.5" x14ac:dyDescent="0.25">
      <c r="A57" s="28" t="s">
        <v>73</v>
      </c>
      <c r="B57" s="21" t="s">
        <v>74</v>
      </c>
      <c r="C57" s="73">
        <v>26627528</v>
      </c>
      <c r="D57" s="73">
        <v>-29868763</v>
      </c>
      <c r="E57" s="74">
        <v>20142918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47754946</v>
      </c>
      <c r="F58" s="38">
        <v>0</v>
      </c>
      <c r="G58" s="34">
        <v>60323895</v>
      </c>
      <c r="H58" s="49">
        <v>60323895</v>
      </c>
      <c r="I58" s="38">
        <v>44071373</v>
      </c>
      <c r="J58" s="36">
        <v>60323895</v>
      </c>
      <c r="K58" s="34">
        <v>63098794</v>
      </c>
      <c r="L58" s="37">
        <v>66001339</v>
      </c>
    </row>
    <row r="59" spans="1:12" ht="13.5" x14ac:dyDescent="0.25">
      <c r="A59" s="85" t="s">
        <v>76</v>
      </c>
      <c r="B59" s="86" t="s">
        <v>19</v>
      </c>
      <c r="C59" s="87">
        <f>SUM(C56:C58)</f>
        <v>5633840439</v>
      </c>
      <c r="D59" s="87">
        <f t="shared" ref="D59:L59" si="6">SUM(D56:D58)</f>
        <v>1877449065</v>
      </c>
      <c r="E59" s="88">
        <f t="shared" si="6"/>
        <v>5205751315</v>
      </c>
      <c r="F59" s="89">
        <f t="shared" si="6"/>
        <v>6516965177</v>
      </c>
      <c r="G59" s="87">
        <f t="shared" si="6"/>
        <v>6957746226</v>
      </c>
      <c r="H59" s="90">
        <f t="shared" si="6"/>
        <v>6957746226</v>
      </c>
      <c r="I59" s="91">
        <f t="shared" si="6"/>
        <v>5890811545</v>
      </c>
      <c r="J59" s="92">
        <f t="shared" si="6"/>
        <v>7965431198</v>
      </c>
      <c r="K59" s="87">
        <f t="shared" si="6"/>
        <v>7912344393</v>
      </c>
      <c r="L59" s="88">
        <f t="shared" si="6"/>
        <v>7902226161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BE0AA52-31AF-42BC-8663-9F2EFA5B1834}"/>
</file>

<file path=customXml/itemProps2.xml><?xml version="1.0" encoding="utf-8"?>
<ds:datastoreItem xmlns:ds="http://schemas.openxmlformats.org/officeDocument/2006/customXml" ds:itemID="{310A5B00-C859-4BDF-A8C1-865D01AAB7E8}"/>
</file>

<file path=customXml/itemProps3.xml><?xml version="1.0" encoding="utf-8"?>
<ds:datastoreItem xmlns:ds="http://schemas.openxmlformats.org/officeDocument/2006/customXml" ds:itemID="{201EEAD2-B2EB-45E8-97D2-1BDC94918F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2024-08-20T08:21:59Z</dcterms:created>
  <dcterms:modified xsi:type="dcterms:W3CDTF">2024-08-20T08:26:41Z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